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3. Cash Flow\"/>
    </mc:Choice>
  </mc:AlternateContent>
  <xr:revisionPtr revIDLastSave="0" documentId="8_{65467F9C-81F1-46E5-826F-2EF5D1A8B70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'DC37'!$A$1:$AA$43</definedName>
    <definedName name="_xlnm.Print_Area" localSheetId="11">'DC38'!$A$1:$AA$43</definedName>
    <definedName name="_xlnm.Print_Area" localSheetId="17">'DC39'!$A$1:$AA$43</definedName>
    <definedName name="_xlnm.Print_Area" localSheetId="21">'DC40'!$A$1:$AA$43</definedName>
    <definedName name="_xlnm.Print_Area" localSheetId="0">'NW371'!$A$1:$AA$43</definedName>
    <definedName name="_xlnm.Print_Area" localSheetId="1">'NW372'!$A$1:$AA$43</definedName>
    <definedName name="_xlnm.Print_Area" localSheetId="2">'NW373'!$A$1:$AA$43</definedName>
    <definedName name="_xlnm.Print_Area" localSheetId="3">'NW374'!$A$1:$AA$43</definedName>
    <definedName name="_xlnm.Print_Area" localSheetId="4">'NW375'!$A$1:$AA$43</definedName>
    <definedName name="_xlnm.Print_Area" localSheetId="6">'NW381'!$A$1:$AA$43</definedName>
    <definedName name="_xlnm.Print_Area" localSheetId="7">'NW382'!$A$1:$AA$43</definedName>
    <definedName name="_xlnm.Print_Area" localSheetId="8">'NW383'!$A$1:$AA$43</definedName>
    <definedName name="_xlnm.Print_Area" localSheetId="9">'NW384'!$A$1:$AA$43</definedName>
    <definedName name="_xlnm.Print_Area" localSheetId="10">'NW385'!$A$1:$AA$43</definedName>
    <definedName name="_xlnm.Print_Area" localSheetId="12">'NW392'!$A$1:$AA$43</definedName>
    <definedName name="_xlnm.Print_Area" localSheetId="13">'NW393'!$A$1:$AA$43</definedName>
    <definedName name="_xlnm.Print_Area" localSheetId="14">'NW394'!$A$1:$AA$43</definedName>
    <definedName name="_xlnm.Print_Area" localSheetId="15">'NW396'!$A$1:$AA$43</definedName>
    <definedName name="_xlnm.Print_Area" localSheetId="16">'NW397'!$A$1:$AA$43</definedName>
    <definedName name="_xlnm.Print_Area" localSheetId="18">'NW403'!$A$1:$AA$43</definedName>
    <definedName name="_xlnm.Print_Area" localSheetId="19">'NW404'!$A$1:$AA$43</definedName>
    <definedName name="_xlnm.Print_Area" localSheetId="20">'NW405'!$A$1:$AA$43</definedName>
    <definedName name="_xlnm.Print_Area" localSheetId="22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Y39" i="3"/>
  <c r="Z39" i="4"/>
  <c r="Y39" i="4"/>
  <c r="Z39" i="5"/>
  <c r="Z39" i="6"/>
  <c r="Y39" i="6"/>
  <c r="Z39" i="7"/>
  <c r="Z39" i="8"/>
  <c r="Z39" i="9"/>
  <c r="Y39" i="9"/>
  <c r="Z39" i="10"/>
  <c r="Z39" i="11"/>
  <c r="Z39" i="12"/>
  <c r="Z39" i="13"/>
  <c r="Y39" i="13"/>
  <c r="Z39" i="15"/>
  <c r="Y39" i="15"/>
  <c r="Z39" i="16"/>
  <c r="Z39" i="17"/>
  <c r="Z39" i="18"/>
  <c r="Y39" i="18"/>
  <c r="Z39" i="19"/>
  <c r="Z39" i="20"/>
  <c r="Y39" i="20"/>
  <c r="Z39" i="21"/>
  <c r="Y39" i="21"/>
  <c r="Z39" i="22"/>
  <c r="Z39" i="1"/>
  <c r="W39" i="2"/>
  <c r="J39" i="2"/>
  <c r="W39" i="3"/>
  <c r="J39" i="3"/>
  <c r="W39" i="4"/>
  <c r="J39" i="4"/>
  <c r="W39" i="5"/>
  <c r="Y39" i="5" s="1"/>
  <c r="J39" i="5"/>
  <c r="W39" i="6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Z39" i="14" s="1"/>
  <c r="J39" i="14"/>
  <c r="W39" i="15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J39" i="20"/>
  <c r="W39" i="21"/>
  <c r="J39" i="21"/>
  <c r="W39" i="22"/>
  <c r="Y39" i="22" s="1"/>
  <c r="J39" i="22"/>
  <c r="W39" i="23"/>
  <c r="Y39" i="23" s="1"/>
  <c r="Z39" i="23" s="1"/>
  <c r="J39" i="23"/>
  <c r="W39" i="1"/>
  <c r="Y39" i="1" s="1"/>
  <c r="J39" i="1"/>
  <c r="X38" i="23"/>
  <c r="X40" i="23" s="1"/>
  <c r="AA38" i="1"/>
  <c r="AA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AA38" i="17" s="1"/>
  <c r="AA40" i="17" s="1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L38" i="18" s="1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N38" i="19" s="1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P38" i="20" s="1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U38" i="22" s="1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W27" i="23"/>
  <c r="W38" i="23" s="1"/>
  <c r="V27" i="23"/>
  <c r="U27" i="23"/>
  <c r="T27" i="23"/>
  <c r="S27" i="23"/>
  <c r="R27" i="23"/>
  <c r="Q27" i="23"/>
  <c r="P27" i="23"/>
  <c r="O27" i="23"/>
  <c r="O38" i="23" s="1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1"/>
  <c r="Y27" i="1"/>
  <c r="Z27" i="1" s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D38" i="1" s="1"/>
  <c r="D40" i="1" s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Z17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X17" i="15"/>
  <c r="X38" i="15" s="1"/>
  <c r="X40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Z17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Y17" i="17"/>
  <c r="Y38" i="17" s="1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Z17" i="18"/>
  <c r="Y17" i="18"/>
  <c r="Y38" i="18" s="1"/>
  <c r="Y40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X38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Z17" i="22" s="1"/>
  <c r="W17" i="22"/>
  <c r="W38" i="22" s="1"/>
  <c r="V17" i="22"/>
  <c r="V38" i="22" s="1"/>
  <c r="U17" i="22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X17" i="23"/>
  <c r="W17" i="23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C17" i="1"/>
  <c r="C38" i="1" s="1"/>
  <c r="C40" i="1" s="1"/>
  <c r="I40" i="23" l="1"/>
  <c r="I40" i="2"/>
  <c r="I40" i="13"/>
  <c r="Z38" i="9"/>
  <c r="X40" i="9"/>
  <c r="Z40" i="9" s="1"/>
  <c r="H40" i="11"/>
  <c r="I39" i="11" s="1"/>
  <c r="I40" i="11" s="1"/>
  <c r="H40" i="10"/>
  <c r="I39" i="10" s="1"/>
  <c r="I40" i="10" s="1"/>
  <c r="J40" i="10" s="1"/>
  <c r="Z38" i="18"/>
  <c r="X40" i="18"/>
  <c r="Z40" i="18" s="1"/>
  <c r="Z38" i="7"/>
  <c r="X40" i="7"/>
  <c r="Z40" i="7" s="1"/>
  <c r="H40" i="19"/>
  <c r="I39" i="19" s="1"/>
  <c r="I40" i="19" s="1"/>
  <c r="K39" i="19" s="1"/>
  <c r="Z38" i="17"/>
  <c r="X40" i="17"/>
  <c r="Z40" i="17" s="1"/>
  <c r="H40" i="9"/>
  <c r="I39" i="9" s="1"/>
  <c r="I40" i="9" s="1"/>
  <c r="J40" i="9" s="1"/>
  <c r="Y40" i="7"/>
  <c r="Z38" i="23"/>
  <c r="Y40" i="23"/>
  <c r="Z40" i="23" s="1"/>
  <c r="Y40" i="17"/>
  <c r="Z38" i="6"/>
  <c r="X40" i="6"/>
  <c r="Z40" i="6" s="1"/>
  <c r="H40" i="18"/>
  <c r="I39" i="18" s="1"/>
  <c r="I40" i="18" s="1"/>
  <c r="K39" i="18" s="1"/>
  <c r="H40" i="8"/>
  <c r="I39" i="8" s="1"/>
  <c r="I40" i="8" s="1"/>
  <c r="H40" i="21"/>
  <c r="I39" i="21" s="1"/>
  <c r="I40" i="21" s="1"/>
  <c r="K39" i="21" s="1"/>
  <c r="Y40" i="5"/>
  <c r="H40" i="17"/>
  <c r="I39" i="17" s="1"/>
  <c r="I40" i="17" s="1"/>
  <c r="K39" i="17" s="1"/>
  <c r="Z38" i="15"/>
  <c r="Y40" i="15"/>
  <c r="Z40" i="15" s="1"/>
  <c r="H40" i="6"/>
  <c r="I39" i="6" s="1"/>
  <c r="I40" i="6" s="1"/>
  <c r="K39" i="6" s="1"/>
  <c r="I40" i="16"/>
  <c r="Z38" i="14"/>
  <c r="X40" i="14"/>
  <c r="Z40" i="14" s="1"/>
  <c r="H40" i="5"/>
  <c r="I39" i="5" s="1"/>
  <c r="I40" i="5" s="1"/>
  <c r="I40" i="4"/>
  <c r="X40" i="21"/>
  <c r="Z40" i="21" s="1"/>
  <c r="Z38" i="21"/>
  <c r="Z27" i="23"/>
  <c r="X38" i="22"/>
  <c r="X38" i="3"/>
  <c r="Z17" i="9"/>
  <c r="X38" i="12"/>
  <c r="X38" i="2"/>
  <c r="X38" i="11"/>
  <c r="X38" i="20"/>
  <c r="X38" i="10"/>
  <c r="Z17" i="17"/>
  <c r="Z17" i="7"/>
  <c r="X38" i="19"/>
  <c r="Z17" i="6"/>
  <c r="X38" i="8"/>
  <c r="Z27" i="18"/>
  <c r="X38" i="16"/>
  <c r="Z17" i="21"/>
  <c r="X38" i="1"/>
  <c r="X38" i="5"/>
  <c r="Z17" i="23"/>
  <c r="Z17" i="14"/>
  <c r="X38" i="13"/>
  <c r="X38" i="4"/>
  <c r="K39" i="13"/>
  <c r="J40" i="13"/>
  <c r="K39" i="5"/>
  <c r="J40" i="5"/>
  <c r="J40" i="19"/>
  <c r="K39" i="10"/>
  <c r="J40" i="2"/>
  <c r="K39" i="2"/>
  <c r="K39" i="15"/>
  <c r="J40" i="15"/>
  <c r="K39" i="7"/>
  <c r="J40" i="7"/>
  <c r="J40" i="23"/>
  <c r="K39" i="23"/>
  <c r="J40" i="12"/>
  <c r="K39" i="12"/>
  <c r="J40" i="4"/>
  <c r="K39" i="4"/>
  <c r="J40" i="20"/>
  <c r="K39" i="20"/>
  <c r="J40" i="17"/>
  <c r="J40" i="14"/>
  <c r="K39" i="14"/>
  <c r="J40" i="22"/>
  <c r="K39" i="22"/>
  <c r="J40" i="11"/>
  <c r="K39" i="11"/>
  <c r="J40" i="3"/>
  <c r="K39" i="3"/>
  <c r="K39" i="1"/>
  <c r="J40" i="1"/>
  <c r="K39" i="16"/>
  <c r="J40" i="16"/>
  <c r="K39" i="8"/>
  <c r="J40" i="8"/>
  <c r="Z38" i="2" l="1"/>
  <c r="X40" i="2"/>
  <c r="Z40" i="2" s="1"/>
  <c r="Z38" i="4"/>
  <c r="X40" i="4"/>
  <c r="Z40" i="4" s="1"/>
  <c r="Z38" i="12"/>
  <c r="X40" i="12"/>
  <c r="Z40" i="12" s="1"/>
  <c r="Z38" i="5"/>
  <c r="X40" i="5"/>
  <c r="Z40" i="5" s="1"/>
  <c r="Z38" i="22"/>
  <c r="X40" i="22"/>
  <c r="Z40" i="22" s="1"/>
  <c r="Z38" i="3"/>
  <c r="X40" i="3"/>
  <c r="Z40" i="3" s="1"/>
  <c r="X40" i="13"/>
  <c r="Z40" i="13" s="1"/>
  <c r="Z38" i="13"/>
  <c r="Z38" i="1"/>
  <c r="X40" i="1"/>
  <c r="Z40" i="1" s="1"/>
  <c r="X40" i="8"/>
  <c r="Z40" i="8" s="1"/>
  <c r="Z38" i="8"/>
  <c r="Z38" i="19"/>
  <c r="X40" i="19"/>
  <c r="Z40" i="19" s="1"/>
  <c r="J40" i="18"/>
  <c r="Z38" i="16"/>
  <c r="X40" i="16"/>
  <c r="Z40" i="16" s="1"/>
  <c r="J40" i="6"/>
  <c r="Z38" i="20"/>
  <c r="X40" i="20"/>
  <c r="Z40" i="20" s="1"/>
  <c r="K39" i="9"/>
  <c r="J40" i="21"/>
  <c r="Z38" i="10"/>
  <c r="X40" i="10"/>
  <c r="Z40" i="10" s="1"/>
  <c r="Z38" i="11"/>
  <c r="X40" i="11"/>
  <c r="Z40" i="11" s="1"/>
  <c r="N39" i="4"/>
  <c r="K40" i="4"/>
  <c r="L39" i="4" s="1"/>
  <c r="L40" i="4" s="1"/>
  <c r="M39" i="4" s="1"/>
  <c r="M40" i="4" s="1"/>
  <c r="N39" i="15"/>
  <c r="K40" i="15"/>
  <c r="L39" i="15" s="1"/>
  <c r="L40" i="15" s="1"/>
  <c r="M39" i="15" s="1"/>
  <c r="M40" i="15" s="1"/>
  <c r="N39" i="12"/>
  <c r="K40" i="12"/>
  <c r="L39" i="12" s="1"/>
  <c r="L40" i="12" s="1"/>
  <c r="M39" i="12" s="1"/>
  <c r="M40" i="12" s="1"/>
  <c r="N39" i="17"/>
  <c r="K40" i="17"/>
  <c r="L39" i="17" s="1"/>
  <c r="L40" i="17" s="1"/>
  <c r="M39" i="17" s="1"/>
  <c r="M40" i="17" s="1"/>
  <c r="N39" i="10"/>
  <c r="K40" i="10"/>
  <c r="L39" i="10" s="1"/>
  <c r="L40" i="10" s="1"/>
  <c r="M39" i="10" s="1"/>
  <c r="M40" i="10" s="1"/>
  <c r="N39" i="3"/>
  <c r="K40" i="3"/>
  <c r="L39" i="3" s="1"/>
  <c r="L40" i="3" s="1"/>
  <c r="M39" i="3" s="1"/>
  <c r="M40" i="3" s="1"/>
  <c r="N39" i="11"/>
  <c r="K40" i="11"/>
  <c r="L39" i="11" s="1"/>
  <c r="L40" i="11" s="1"/>
  <c r="M39" i="11" s="1"/>
  <c r="M40" i="11" s="1"/>
  <c r="N39" i="19"/>
  <c r="K40" i="19"/>
  <c r="L39" i="19" s="1"/>
  <c r="L40" i="19" s="1"/>
  <c r="M39" i="19" s="1"/>
  <c r="M40" i="19" s="1"/>
  <c r="N39" i="16"/>
  <c r="K40" i="16"/>
  <c r="L39" i="16" s="1"/>
  <c r="L40" i="16" s="1"/>
  <c r="M39" i="16" s="1"/>
  <c r="M40" i="16" s="1"/>
  <c r="N39" i="5"/>
  <c r="K40" i="5"/>
  <c r="L39" i="5" s="1"/>
  <c r="L40" i="5" s="1"/>
  <c r="M39" i="5" s="1"/>
  <c r="M40" i="5" s="1"/>
  <c r="N39" i="9"/>
  <c r="K40" i="9"/>
  <c r="L39" i="9" s="1"/>
  <c r="L40" i="9" s="1"/>
  <c r="M39" i="9" s="1"/>
  <c r="M40" i="9" s="1"/>
  <c r="N39" i="22"/>
  <c r="K40" i="22"/>
  <c r="L39" i="22" s="1"/>
  <c r="L40" i="22" s="1"/>
  <c r="M39" i="22" s="1"/>
  <c r="M40" i="22" s="1"/>
  <c r="N39" i="6"/>
  <c r="K40" i="6"/>
  <c r="L39" i="6" s="1"/>
  <c r="L40" i="6" s="1"/>
  <c r="M39" i="6" s="1"/>
  <c r="M40" i="6" s="1"/>
  <c r="N39" i="20"/>
  <c r="K40" i="20"/>
  <c r="L39" i="20" s="1"/>
  <c r="L40" i="20" s="1"/>
  <c r="M39" i="20" s="1"/>
  <c r="M40" i="20" s="1"/>
  <c r="N39" i="18"/>
  <c r="K40" i="18"/>
  <c r="L39" i="18" s="1"/>
  <c r="L40" i="18" s="1"/>
  <c r="M39" i="18" s="1"/>
  <c r="M40" i="18" s="1"/>
  <c r="N39" i="14"/>
  <c r="K40" i="14"/>
  <c r="L39" i="14" s="1"/>
  <c r="L40" i="14" s="1"/>
  <c r="M39" i="14" s="1"/>
  <c r="M40" i="14" s="1"/>
  <c r="N39" i="21"/>
  <c r="K40" i="21"/>
  <c r="L39" i="21" s="1"/>
  <c r="L40" i="21" s="1"/>
  <c r="M39" i="21" s="1"/>
  <c r="M40" i="21" s="1"/>
  <c r="N39" i="2"/>
  <c r="K40" i="2"/>
  <c r="L39" i="2" s="1"/>
  <c r="L40" i="2" s="1"/>
  <c r="M39" i="2" s="1"/>
  <c r="M40" i="2" s="1"/>
  <c r="N39" i="8"/>
  <c r="K40" i="8"/>
  <c r="L39" i="8" s="1"/>
  <c r="L40" i="8" s="1"/>
  <c r="M39" i="8" s="1"/>
  <c r="M40" i="8" s="1"/>
  <c r="N39" i="23"/>
  <c r="K40" i="23"/>
  <c r="L39" i="23" s="1"/>
  <c r="L40" i="23" s="1"/>
  <c r="M39" i="23" s="1"/>
  <c r="M40" i="23" s="1"/>
  <c r="N39" i="1"/>
  <c r="K40" i="1"/>
  <c r="L39" i="1" s="1"/>
  <c r="L40" i="1" s="1"/>
  <c r="M39" i="1" s="1"/>
  <c r="M40" i="1" s="1"/>
  <c r="N39" i="7"/>
  <c r="K40" i="7"/>
  <c r="L39" i="7" s="1"/>
  <c r="L40" i="7" s="1"/>
  <c r="M39" i="7" s="1"/>
  <c r="M40" i="7" s="1"/>
  <c r="N39" i="13"/>
  <c r="K40" i="13"/>
  <c r="L39" i="13" s="1"/>
  <c r="L40" i="13" s="1"/>
  <c r="M39" i="13" s="1"/>
  <c r="M40" i="13" s="1"/>
  <c r="N40" i="17" l="1"/>
  <c r="O39" i="17"/>
  <c r="N40" i="13"/>
  <c r="O39" i="13"/>
  <c r="N40" i="23"/>
  <c r="O39" i="23"/>
  <c r="O39" i="19"/>
  <c r="N40" i="19"/>
  <c r="O39" i="11"/>
  <c r="N40" i="11"/>
  <c r="N40" i="7"/>
  <c r="O39" i="7"/>
  <c r="N40" i="14"/>
  <c r="O39" i="14"/>
  <c r="O39" i="18"/>
  <c r="N40" i="18"/>
  <c r="N40" i="9"/>
  <c r="O39" i="9"/>
  <c r="O39" i="20"/>
  <c r="N40" i="20"/>
  <c r="O39" i="3"/>
  <c r="N40" i="3"/>
  <c r="N40" i="6"/>
  <c r="O39" i="6"/>
  <c r="O39" i="10"/>
  <c r="N40" i="10"/>
  <c r="O39" i="4"/>
  <c r="N40" i="4"/>
  <c r="N40" i="22"/>
  <c r="O39" i="22"/>
  <c r="O39" i="8"/>
  <c r="N40" i="8"/>
  <c r="O39" i="12"/>
  <c r="N40" i="12"/>
  <c r="O39" i="2"/>
  <c r="N40" i="2"/>
  <c r="N40" i="5"/>
  <c r="O39" i="5"/>
  <c r="N40" i="15"/>
  <c r="O39" i="15"/>
  <c r="O39" i="1"/>
  <c r="N40" i="1"/>
  <c r="N40" i="21"/>
  <c r="O39" i="21"/>
  <c r="O39" i="16"/>
  <c r="N40" i="16"/>
  <c r="O40" i="6" l="1"/>
  <c r="P39" i="6" s="1"/>
  <c r="P40" i="6" s="1"/>
  <c r="Q39" i="6" s="1"/>
  <c r="Q40" i="6" s="1"/>
  <c r="R39" i="6"/>
  <c r="O40" i="8"/>
  <c r="P39" i="8" s="1"/>
  <c r="P40" i="8" s="1"/>
  <c r="Q39" i="8" s="1"/>
  <c r="Q40" i="8" s="1"/>
  <c r="R39" i="8"/>
  <c r="R39" i="18"/>
  <c r="O40" i="18"/>
  <c r="P39" i="18" s="1"/>
  <c r="P40" i="18" s="1"/>
  <c r="Q39" i="18" s="1"/>
  <c r="Q40" i="18" s="1"/>
  <c r="O40" i="14"/>
  <c r="P39" i="14" s="1"/>
  <c r="P40" i="14" s="1"/>
  <c r="Q39" i="14" s="1"/>
  <c r="Q40" i="14" s="1"/>
  <c r="R39" i="14"/>
  <c r="O40" i="16"/>
  <c r="P39" i="16" s="1"/>
  <c r="P40" i="16" s="1"/>
  <c r="Q39" i="16" s="1"/>
  <c r="Q40" i="16" s="1"/>
  <c r="R39" i="16"/>
  <c r="R39" i="20"/>
  <c r="O40" i="20"/>
  <c r="P39" i="20" s="1"/>
  <c r="P40" i="20" s="1"/>
  <c r="Q39" i="20" s="1"/>
  <c r="Q40" i="20" s="1"/>
  <c r="O40" i="19"/>
  <c r="P39" i="19" s="1"/>
  <c r="P40" i="19" s="1"/>
  <c r="Q39" i="19" s="1"/>
  <c r="Q40" i="19" s="1"/>
  <c r="R39" i="19"/>
  <c r="R39" i="5"/>
  <c r="O40" i="5"/>
  <c r="P39" i="5" s="1"/>
  <c r="P40" i="5" s="1"/>
  <c r="Q39" i="5" s="1"/>
  <c r="Q40" i="5" s="1"/>
  <c r="O40" i="3"/>
  <c r="P39" i="3" s="1"/>
  <c r="P40" i="3" s="1"/>
  <c r="Q39" i="3" s="1"/>
  <c r="Q40" i="3" s="1"/>
  <c r="R39" i="3"/>
  <c r="R39" i="13"/>
  <c r="O40" i="13"/>
  <c r="P39" i="13" s="1"/>
  <c r="P40" i="13" s="1"/>
  <c r="Q39" i="13" s="1"/>
  <c r="Q40" i="13" s="1"/>
  <c r="O40" i="9"/>
  <c r="P39" i="9" s="1"/>
  <c r="P40" i="9" s="1"/>
  <c r="Q39" i="9" s="1"/>
  <c r="Q40" i="9" s="1"/>
  <c r="R39" i="9"/>
  <c r="O40" i="17"/>
  <c r="P39" i="17" s="1"/>
  <c r="P40" i="17" s="1"/>
  <c r="Q39" i="17" s="1"/>
  <c r="Q40" i="17" s="1"/>
  <c r="R39" i="17"/>
  <c r="O40" i="15"/>
  <c r="P39" i="15" s="1"/>
  <c r="P40" i="15" s="1"/>
  <c r="Q39" i="15" s="1"/>
  <c r="Q40" i="15" s="1"/>
  <c r="R39" i="15"/>
  <c r="O40" i="22"/>
  <c r="P39" i="22" s="1"/>
  <c r="P40" i="22" s="1"/>
  <c r="Q39" i="22" s="1"/>
  <c r="Q40" i="22" s="1"/>
  <c r="R39" i="22"/>
  <c r="O40" i="23"/>
  <c r="P39" i="23" s="1"/>
  <c r="P40" i="23" s="1"/>
  <c r="Q39" i="23" s="1"/>
  <c r="Q40" i="23" s="1"/>
  <c r="R39" i="23"/>
  <c r="R39" i="21"/>
  <c r="O40" i="21"/>
  <c r="P39" i="21" s="1"/>
  <c r="P40" i="21" s="1"/>
  <c r="Q39" i="21" s="1"/>
  <c r="Q40" i="21" s="1"/>
  <c r="O40" i="7"/>
  <c r="P39" i="7" s="1"/>
  <c r="P40" i="7" s="1"/>
  <c r="Q39" i="7" s="1"/>
  <c r="Q40" i="7" s="1"/>
  <c r="R39" i="7"/>
  <c r="R39" i="2"/>
  <c r="O40" i="2"/>
  <c r="P39" i="2" s="1"/>
  <c r="P40" i="2" s="1"/>
  <c r="Q39" i="2" s="1"/>
  <c r="Q40" i="2" s="1"/>
  <c r="R39" i="4"/>
  <c r="O40" i="4"/>
  <c r="P39" i="4" s="1"/>
  <c r="P40" i="4" s="1"/>
  <c r="Q39" i="4" s="1"/>
  <c r="Q40" i="4" s="1"/>
  <c r="O40" i="1"/>
  <c r="P39" i="1" s="1"/>
  <c r="P40" i="1" s="1"/>
  <c r="Q39" i="1" s="1"/>
  <c r="Q40" i="1" s="1"/>
  <c r="R39" i="1"/>
  <c r="R39" i="12"/>
  <c r="O40" i="12"/>
  <c r="P39" i="12" s="1"/>
  <c r="P40" i="12" s="1"/>
  <c r="Q39" i="12" s="1"/>
  <c r="Q40" i="12" s="1"/>
  <c r="R39" i="10"/>
  <c r="O40" i="10"/>
  <c r="P39" i="10" s="1"/>
  <c r="P40" i="10" s="1"/>
  <c r="Q39" i="10" s="1"/>
  <c r="Q40" i="10" s="1"/>
  <c r="O40" i="11"/>
  <c r="P39" i="11" s="1"/>
  <c r="P40" i="11" s="1"/>
  <c r="Q39" i="11" s="1"/>
  <c r="Q40" i="11" s="1"/>
  <c r="R39" i="11"/>
  <c r="R40" i="11" l="1"/>
  <c r="S39" i="11"/>
  <c r="S39" i="21"/>
  <c r="R40" i="21"/>
  <c r="R40" i="17"/>
  <c r="S39" i="17"/>
  <c r="S39" i="1"/>
  <c r="R40" i="1"/>
  <c r="S39" i="18"/>
  <c r="R40" i="18"/>
  <c r="R40" i="9"/>
  <c r="S39" i="9"/>
  <c r="S39" i="2"/>
  <c r="R40" i="2"/>
  <c r="S39" i="8"/>
  <c r="R40" i="8"/>
  <c r="S39" i="5"/>
  <c r="R40" i="5"/>
  <c r="S39" i="14"/>
  <c r="R40" i="14"/>
  <c r="R40" i="19"/>
  <c r="S39" i="19"/>
  <c r="S39" i="13"/>
  <c r="R40" i="13"/>
  <c r="R40" i="12"/>
  <c r="S39" i="12"/>
  <c r="R40" i="4"/>
  <c r="S39" i="4"/>
  <c r="R40" i="23"/>
  <c r="S39" i="23"/>
  <c r="S39" i="10"/>
  <c r="R40" i="10"/>
  <c r="R40" i="20"/>
  <c r="S39" i="20"/>
  <c r="S39" i="22"/>
  <c r="R40" i="22"/>
  <c r="R40" i="7"/>
  <c r="S39" i="7"/>
  <c r="R40" i="15"/>
  <c r="S39" i="15"/>
  <c r="R40" i="3"/>
  <c r="S39" i="3"/>
  <c r="S39" i="16"/>
  <c r="R40" i="16"/>
  <c r="S39" i="6"/>
  <c r="R40" i="6"/>
  <c r="V39" i="13" l="1"/>
  <c r="S40" i="13"/>
  <c r="T39" i="13" s="1"/>
  <c r="T40" i="13" s="1"/>
  <c r="U39" i="13" s="1"/>
  <c r="U40" i="13" s="1"/>
  <c r="V40" i="13" s="1"/>
  <c r="W40" i="13" s="1"/>
  <c r="V39" i="19"/>
  <c r="S40" i="19"/>
  <c r="T39" i="19" s="1"/>
  <c r="T40" i="19" s="1"/>
  <c r="U39" i="19" s="1"/>
  <c r="U40" i="19" s="1"/>
  <c r="V40" i="19" s="1"/>
  <c r="W40" i="19" s="1"/>
  <c r="V39" i="6"/>
  <c r="S40" i="6"/>
  <c r="T39" i="6" s="1"/>
  <c r="T40" i="6" s="1"/>
  <c r="U39" i="6" s="1"/>
  <c r="U40" i="6" s="1"/>
  <c r="V40" i="6" s="1"/>
  <c r="W40" i="6" s="1"/>
  <c r="V39" i="10"/>
  <c r="S40" i="10"/>
  <c r="T39" i="10" s="1"/>
  <c r="T40" i="10" s="1"/>
  <c r="U39" i="10" s="1"/>
  <c r="U40" i="10" s="1"/>
  <c r="V40" i="10" s="1"/>
  <c r="W40" i="10" s="1"/>
  <c r="V39" i="8"/>
  <c r="S40" i="8"/>
  <c r="T39" i="8" s="1"/>
  <c r="T40" i="8" s="1"/>
  <c r="U39" i="8" s="1"/>
  <c r="U40" i="8" s="1"/>
  <c r="V40" i="8" s="1"/>
  <c r="W40" i="8" s="1"/>
  <c r="V39" i="12"/>
  <c r="S40" i="12"/>
  <c r="T39" i="12" s="1"/>
  <c r="T40" i="12" s="1"/>
  <c r="U39" i="12" s="1"/>
  <c r="U40" i="12" s="1"/>
  <c r="V40" i="12" s="1"/>
  <c r="W40" i="12" s="1"/>
  <c r="V39" i="11"/>
  <c r="S40" i="11"/>
  <c r="T39" i="11" s="1"/>
  <c r="T40" i="11" s="1"/>
  <c r="U39" i="11" s="1"/>
  <c r="U40" i="11" s="1"/>
  <c r="V40" i="11" s="1"/>
  <c r="W40" i="11" s="1"/>
  <c r="V39" i="15"/>
  <c r="S40" i="15"/>
  <c r="T39" i="15" s="1"/>
  <c r="T40" i="15" s="1"/>
  <c r="U39" i="15" s="1"/>
  <c r="U40" i="15" s="1"/>
  <c r="V40" i="15" s="1"/>
  <c r="W40" i="15" s="1"/>
  <c r="V39" i="1"/>
  <c r="S40" i="1"/>
  <c r="T39" i="1" s="1"/>
  <c r="T40" i="1" s="1"/>
  <c r="U39" i="1" s="1"/>
  <c r="U40" i="1" s="1"/>
  <c r="V40" i="1" s="1"/>
  <c r="W40" i="1" s="1"/>
  <c r="V39" i="7"/>
  <c r="S40" i="7"/>
  <c r="T39" i="7" s="1"/>
  <c r="T40" i="7" s="1"/>
  <c r="U39" i="7" s="1"/>
  <c r="U40" i="7" s="1"/>
  <c r="V40" i="7" s="1"/>
  <c r="W40" i="7" s="1"/>
  <c r="V39" i="23"/>
  <c r="S40" i="23"/>
  <c r="T39" i="23" s="1"/>
  <c r="T40" i="23" s="1"/>
  <c r="U39" i="23" s="1"/>
  <c r="U40" i="23" s="1"/>
  <c r="V40" i="23" s="1"/>
  <c r="W40" i="23" s="1"/>
  <c r="V39" i="17"/>
  <c r="S40" i="17"/>
  <c r="T39" i="17" s="1"/>
  <c r="T40" i="17" s="1"/>
  <c r="U39" i="17" s="1"/>
  <c r="U40" i="17" s="1"/>
  <c r="V40" i="17" s="1"/>
  <c r="W40" i="17" s="1"/>
  <c r="V39" i="2"/>
  <c r="S40" i="2"/>
  <c r="T39" i="2" s="1"/>
  <c r="T40" i="2" s="1"/>
  <c r="U39" i="2" s="1"/>
  <c r="U40" i="2" s="1"/>
  <c r="V40" i="2" s="1"/>
  <c r="W40" i="2" s="1"/>
  <c r="V39" i="4"/>
  <c r="S40" i="4"/>
  <c r="T39" i="4" s="1"/>
  <c r="T40" i="4" s="1"/>
  <c r="U39" i="4" s="1"/>
  <c r="U40" i="4" s="1"/>
  <c r="V40" i="4" s="1"/>
  <c r="W40" i="4" s="1"/>
  <c r="V39" i="9"/>
  <c r="S40" i="9"/>
  <c r="T39" i="9" s="1"/>
  <c r="T40" i="9" s="1"/>
  <c r="U39" i="9" s="1"/>
  <c r="U40" i="9" s="1"/>
  <c r="V40" i="9" s="1"/>
  <c r="W40" i="9" s="1"/>
  <c r="V39" i="16"/>
  <c r="S40" i="16"/>
  <c r="T39" i="16" s="1"/>
  <c r="T40" i="16" s="1"/>
  <c r="U39" i="16" s="1"/>
  <c r="U40" i="16" s="1"/>
  <c r="V40" i="16" s="1"/>
  <c r="W40" i="16" s="1"/>
  <c r="V39" i="22"/>
  <c r="S40" i="22"/>
  <c r="T39" i="22" s="1"/>
  <c r="T40" i="22" s="1"/>
  <c r="U39" i="22" s="1"/>
  <c r="U40" i="22" s="1"/>
  <c r="V40" i="22" s="1"/>
  <c r="W40" i="22" s="1"/>
  <c r="V39" i="14"/>
  <c r="S40" i="14"/>
  <c r="T39" i="14" s="1"/>
  <c r="T40" i="14" s="1"/>
  <c r="U39" i="14" s="1"/>
  <c r="U40" i="14" s="1"/>
  <c r="V40" i="14" s="1"/>
  <c r="W40" i="14" s="1"/>
  <c r="V39" i="21"/>
  <c r="S40" i="21"/>
  <c r="T39" i="21" s="1"/>
  <c r="T40" i="21" s="1"/>
  <c r="U39" i="21" s="1"/>
  <c r="U40" i="21" s="1"/>
  <c r="V40" i="21" s="1"/>
  <c r="W40" i="21" s="1"/>
  <c r="V39" i="3"/>
  <c r="S40" i="3"/>
  <c r="T39" i="3" s="1"/>
  <c r="T40" i="3" s="1"/>
  <c r="U39" i="3" s="1"/>
  <c r="U40" i="3" s="1"/>
  <c r="V40" i="3" s="1"/>
  <c r="W40" i="3" s="1"/>
  <c r="V39" i="20"/>
  <c r="S40" i="20"/>
  <c r="T39" i="20" s="1"/>
  <c r="T40" i="20" s="1"/>
  <c r="U39" i="20" s="1"/>
  <c r="U40" i="20" s="1"/>
  <c r="V40" i="20" s="1"/>
  <c r="W40" i="20" s="1"/>
  <c r="V39" i="5"/>
  <c r="S40" i="5"/>
  <c r="T39" i="5" s="1"/>
  <c r="T40" i="5" s="1"/>
  <c r="U39" i="5" s="1"/>
  <c r="U40" i="5" s="1"/>
  <c r="V40" i="5" s="1"/>
  <c r="W40" i="5" s="1"/>
  <c r="V39" i="18"/>
  <c r="S40" i="18"/>
  <c r="T39" i="18" s="1"/>
  <c r="T40" i="18" s="1"/>
  <c r="U39" i="18" s="1"/>
  <c r="U40" i="18" s="1"/>
  <c r="V40" i="18" s="1"/>
  <c r="W40" i="18" s="1"/>
</calcChain>
</file>

<file path=xl/sharedStrings.xml><?xml version="1.0" encoding="utf-8"?>
<sst xmlns="http://schemas.openxmlformats.org/spreadsheetml/2006/main" count="2415" uniqueCount="88">
  <si>
    <t>North West: Moretele (NW371) - Table C7 Quarterly Budgeted Cash Flows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</si>
  <si>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</si>
  <si>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</si>
  <si>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</si>
  <si>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</si>
  <si>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</si>
  <si>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</si>
  <si>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</si>
  <si>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</si>
  <si>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</si>
  <si>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</si>
  <si>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</si>
  <si>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</si>
  <si>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</si>
  <si>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</si>
  <si>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</si>
  <si>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</si>
  <si>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</si>
  <si>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</si>
  <si>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</si>
  <si>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</si>
  <si>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</si>
  <si>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</si>
  <si>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</si>
  <si>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</si>
  <si>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</si>
  <si>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</si>
  <si>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</si>
  <si>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</si>
  <si>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</si>
  <si>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</si>
  <si>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</si>
  <si>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</si>
  <si>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</si>
  <si>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</si>
  <si>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</si>
  <si>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</si>
  <si>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</si>
  <si>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</si>
  <si>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</si>
  <si>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</si>
  <si>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</si>
  <si>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</si>
  <si>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</si>
  <si>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</si>
  <si>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</si>
  <si>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</si>
  <si>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</si>
  <si>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</si>
  <si>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</si>
  <si>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</si>
  <si>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</si>
  <si>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</si>
  <si>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</si>
  <si>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</si>
  <si>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</si>
  <si>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</si>
  <si>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</si>
  <si>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</si>
  <si>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</si>
  <si>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</si>
  <si>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</si>
  <si>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</si>
  <si>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Waste water management                             ) for 1st Quarter ended 30 September 2025 (Figures Finalised as at 2025/10/28)</t>
  </si>
  <si>
    <t>North West: Rustenburg (NW373) - Table C7 Quarterly Budgeted Cash Flows ( Waste water management                             ) for 1st Quarter ended 30 September 2025 (Figures Finalised as at 2025/10/28)</t>
  </si>
  <si>
    <t>North West: Kgetlengrivier (NW374) - Table C7 Quarterly Budgeted Cash Flows ( Waste water management                             ) for 1st Quarter ended 30 September 2025 (Figures Finalised as at 2025/10/28)</t>
  </si>
  <si>
    <t>North West: Moses Kotane (NW375) - Table C7 Quarterly Budgeted Cash Flows ( Waste water management                             ) for 1st Quarter ended 30 September 2025 (Figures Finalised as at 2025/10/28)</t>
  </si>
  <si>
    <t>North West: Bojanala Platinum (DC37) - Table C7 Quarterly Budgeted Cash Flows ( Waste water management                             ) for 1st Quarter ended 30 September 2025 (Figures Finalised as at 2025/10/28)</t>
  </si>
  <si>
    <t>North West: Ratlou (NW381) - Table C7 Quarterly Budgeted Cash Flows ( Waste water management                             ) for 1st Quarter ended 30 September 2025 (Figures Finalised as at 2025/10/28)</t>
  </si>
  <si>
    <t>North West: Tswaing (NW382) - Table C7 Quarterly Budgeted Cash Flows ( Waste water management                             ) for 1st Quarter ended 30 September 2025 (Figures Finalised as at 2025/10/28)</t>
  </si>
  <si>
    <t>North West: Mafikeng (NW383) - Table C7 Quarterly Budgeted Cash Flows ( Waste water management                             ) for 1st Quarter ended 30 September 2025 (Figures Finalised as at 2025/10/28)</t>
  </si>
  <si>
    <t>North West: Ditsobotla (NW384) - Table C7 Quarterly Budgeted Cash Flows ( Waste water management                             ) for 1st Quarter ended 30 September 2025 (Figures Finalised as at 2025/10/28)</t>
  </si>
  <si>
    <t>North West: Ramotshere Moiloa (NW385) - Table C7 Quarterly Budgeted Cash Flows ( Waste water management                             ) for 1st Quarter ended 30 September 2025 (Figures Finalised as at 2025/10/28)</t>
  </si>
  <si>
    <t>North West: Ngaka Modiri Molema (DC38) - Table C7 Quarterly Budgeted Cash Flows ( Waste water management                             ) for 1st Quarter ended 30 September 2025 (Figures Finalised as at 2025/10/28)</t>
  </si>
  <si>
    <t>North West: Naledi (NW) (NW392) - Table C7 Quarterly Budgeted Cash Flows ( Waste water management                             ) for 1st Quarter ended 30 September 2025 (Figures Finalised as at 2025/10/28)</t>
  </si>
  <si>
    <t>North West: Mamusa (NW393) - Table C7 Quarterly Budgeted Cash Flows ( Waste water management                             ) for 1st Quarter ended 30 September 2025 (Figures Finalised as at 2025/10/28)</t>
  </si>
  <si>
    <t>North West: Greater Taung (NW394) - Table C7 Quarterly Budgeted Cash Flows ( Waste water management                             ) for 1st Quarter ended 30 September 2025 (Figures Finalised as at 2025/10/28)</t>
  </si>
  <si>
    <t>North West: Lekwa-Teemane (NW396) - Table C7 Quarterly Budgeted Cash Flows ( Waste water management                             ) for 1st Quarter ended 30 September 2025 (Figures Finalised as at 2025/10/28)</t>
  </si>
  <si>
    <t>North West: Kagisano-Molopo (NW397) - Table C7 Quarterly Budgeted Cash Flows ( Waste water management                             ) for 1st Quarter ended 30 September 2025 (Figures Finalised as at 2025/10/28)</t>
  </si>
  <si>
    <t>North West: Dr Ruth Segomotsi Mompati (DC39) - Table C7 Quarterly Budgeted Cash Flows ( Waste water management                             ) for 1st Quarter ended 30 September 2025 (Figures Finalised as at 2025/10/28)</t>
  </si>
  <si>
    <t>North West: City of Matlosana (NW403) - Table C7 Quarterly Budgeted Cash Flows ( Waste water management                             ) for 1st Quarter ended 30 September 2025 (Figures Finalised as at 2025/10/28)</t>
  </si>
  <si>
    <t>North West: Maquassi Hills (NW404) - Table C7 Quarterly Budgeted Cash Flows ( Waste water management                             ) for 1st Quarter ended 30 September 2025 (Figures Finalised as at 2025/10/28)</t>
  </si>
  <si>
    <t>North West: J B Marks (NW405) - Table C7 Quarterly Budgeted Cash Flows ( Waste water management                             ) for 1st Quarter ended 30 September 2025 (Figures Finalised as at 2025/10/28)</t>
  </si>
  <si>
    <t>North West: Dr Kenneth Kaunda (DC40) - Table C7 Quarterly Budgeted Cash Flows ( Waste water management                             ) for 1st Quarter ended 30 September 2025 (Figures Finalised as at 2025/10/28)</t>
  </si>
  <si>
    <t>Summary - Table C7 Quarterly Budgeted Cash Flows ( Waste water management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</si>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</sst>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-42542203</v>
      </c>
      <c r="D26" s="18"/>
      <c r="E26" s="19">
        <v>-31582143</v>
      </c>
      <c r="F26" s="20">
        <v>-31582143</v>
      </c>
      <c r="G26" s="20">
        <v>-10380692</v>
      </c>
      <c r="H26" s="20">
        <v>-4550007</v>
      </c>
      <c r="I26" s="20"/>
      <c r="J26" s="20">
        <v>-14930699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-14930699</v>
      </c>
      <c r="X26" s="20">
        <v>-7895535</v>
      </c>
      <c r="Y26" s="20">
        <v>-7035164</v>
      </c>
      <c r="Z26" s="21">
        <v>89.103069013056114</v>
      </c>
      <c r="AA26" s="22">
        <v>-31582143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-42542203</v>
      </c>
      <c r="D27" s="26">
        <f>SUM(D21:D26)</f>
        <v>0</v>
      </c>
      <c r="E27" s="27">
        <f t="shared" si="1"/>
        <v>-31582143</v>
      </c>
      <c r="F27" s="28">
        <f t="shared" si="1"/>
        <v>-31582143</v>
      </c>
      <c r="G27" s="28">
        <f t="shared" si="1"/>
        <v>-10380692</v>
      </c>
      <c r="H27" s="28">
        <f t="shared" si="1"/>
        <v>-4550007</v>
      </c>
      <c r="I27" s="28">
        <f t="shared" si="1"/>
        <v>0</v>
      </c>
      <c r="J27" s="28">
        <f t="shared" si="1"/>
        <v>-14930699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-14930699</v>
      </c>
      <c r="X27" s="28">
        <f t="shared" si="1"/>
        <v>-7895535</v>
      </c>
      <c r="Y27" s="28">
        <f t="shared" si="1"/>
        <v>-7035164</v>
      </c>
      <c r="Z27" s="29">
        <f>+IF(X27&lt;&gt;0,+(Y27/X27)*100,0)</f>
        <v>89.103069013056114</v>
      </c>
      <c r="AA27" s="30">
        <f>SUM(AA21:AA26)</f>
        <v>-31582143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-42542203</v>
      </c>
      <c r="D38" s="32">
        <f>+D17+D27+D36</f>
        <v>0</v>
      </c>
      <c r="E38" s="33">
        <f t="shared" si="3"/>
        <v>-31582143</v>
      </c>
      <c r="F38" s="2">
        <f t="shared" si="3"/>
        <v>-31582143</v>
      </c>
      <c r="G38" s="2">
        <f t="shared" si="3"/>
        <v>-10380692</v>
      </c>
      <c r="H38" s="2">
        <f t="shared" si="3"/>
        <v>-4550007</v>
      </c>
      <c r="I38" s="2">
        <f t="shared" si="3"/>
        <v>0</v>
      </c>
      <c r="J38" s="2">
        <f t="shared" si="3"/>
        <v>-14930699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-14930699</v>
      </c>
      <c r="X38" s="2">
        <f t="shared" si="3"/>
        <v>-7895535</v>
      </c>
      <c r="Y38" s="2">
        <f t="shared" si="3"/>
        <v>-7035164</v>
      </c>
      <c r="Z38" s="34">
        <f>+IF(X38&lt;&gt;0,+(Y38/X38)*100,0)</f>
        <v>89.103069013056114</v>
      </c>
      <c r="AA38" s="35">
        <f>+AA17+AA27+AA36</f>
        <v>-31582143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-10380692</v>
      </c>
      <c r="I39" s="2">
        <f>+H40+I60</f>
        <v>-14930699</v>
      </c>
      <c r="J39" s="2">
        <f>+G39</f>
        <v>0</v>
      </c>
      <c r="K39" s="2">
        <f>+I40+K60</f>
        <v>-14930699</v>
      </c>
      <c r="L39" s="2">
        <f>+K40+L60</f>
        <v>-14930699</v>
      </c>
      <c r="M39" s="2">
        <f>+L40+M60</f>
        <v>-14930699</v>
      </c>
      <c r="N39" s="2">
        <f>+K39</f>
        <v>-14930699</v>
      </c>
      <c r="O39" s="2">
        <f>+M40+O60</f>
        <v>-14930699</v>
      </c>
      <c r="P39" s="2">
        <f>+O40+P60</f>
        <v>-14930699</v>
      </c>
      <c r="Q39" s="2">
        <f>+P40+Q60</f>
        <v>-14930699</v>
      </c>
      <c r="R39" s="2">
        <f>+O39</f>
        <v>-14930699</v>
      </c>
      <c r="S39" s="2">
        <f>+Q40+S60</f>
        <v>-14930699</v>
      </c>
      <c r="T39" s="2">
        <f>+S40+T60</f>
        <v>-14930699</v>
      </c>
      <c r="U39" s="2">
        <f>+T40+U60</f>
        <v>-14930699</v>
      </c>
      <c r="V39" s="2">
        <f>+S39</f>
        <v>-14930699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-42542203</v>
      </c>
      <c r="D40" s="43">
        <f t="shared" ref="D40:AA40" si="4">+D38+D39</f>
        <v>0</v>
      </c>
      <c r="E40" s="44">
        <f t="shared" si="4"/>
        <v>-31582143</v>
      </c>
      <c r="F40" s="45">
        <f t="shared" si="4"/>
        <v>-31582143</v>
      </c>
      <c r="G40" s="45">
        <f t="shared" si="4"/>
        <v>-10380692</v>
      </c>
      <c r="H40" s="45">
        <f t="shared" si="4"/>
        <v>-14930699</v>
      </c>
      <c r="I40" s="45">
        <f t="shared" si="4"/>
        <v>-14930699</v>
      </c>
      <c r="J40" s="45">
        <f>+I40</f>
        <v>-14930699</v>
      </c>
      <c r="K40" s="45">
        <f t="shared" si="4"/>
        <v>-14930699</v>
      </c>
      <c r="L40" s="45">
        <f t="shared" si="4"/>
        <v>-14930699</v>
      </c>
      <c r="M40" s="45">
        <f t="shared" si="4"/>
        <v>-14930699</v>
      </c>
      <c r="N40" s="45">
        <f>+M40</f>
        <v>-14930699</v>
      </c>
      <c r="O40" s="45">
        <f t="shared" si="4"/>
        <v>-14930699</v>
      </c>
      <c r="P40" s="45">
        <f t="shared" si="4"/>
        <v>-14930699</v>
      </c>
      <c r="Q40" s="45">
        <f t="shared" si="4"/>
        <v>-14930699</v>
      </c>
      <c r="R40" s="45">
        <f>+Q40</f>
        <v>-14930699</v>
      </c>
      <c r="S40" s="45">
        <f t="shared" si="4"/>
        <v>-14930699</v>
      </c>
      <c r="T40" s="45">
        <f t="shared" si="4"/>
        <v>-14930699</v>
      </c>
      <c r="U40" s="45">
        <f t="shared" si="4"/>
        <v>-14930699</v>
      </c>
      <c r="V40" s="45">
        <f>+U40</f>
        <v>-14930699</v>
      </c>
      <c r="W40" s="45">
        <f>+V40</f>
        <v>-14930699</v>
      </c>
      <c r="X40" s="45">
        <f t="shared" si="4"/>
        <v>-7895535</v>
      </c>
      <c r="Y40" s="45">
        <f t="shared" si="4"/>
        <v>-7035164</v>
      </c>
      <c r="Z40" s="46">
        <f>+IF(X40&lt;&gt;0,+(Y40/X40)*100,0)</f>
        <v>89.103069013056114</v>
      </c>
      <c r="AA40" s="47">
        <f t="shared" si="4"/>
        <v>-31582143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428216000</v>
      </c>
      <c r="F7" s="20">
        <v>428216000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107053998</v>
      </c>
      <c r="Y7" s="20">
        <v>-107053998</v>
      </c>
      <c r="Z7" s="21">
        <v>-100</v>
      </c>
      <c r="AA7" s="22">
        <v>428216000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675000</v>
      </c>
      <c r="F8" s="20">
        <v>675000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168750</v>
      </c>
      <c r="Y8" s="20">
        <v>-168750</v>
      </c>
      <c r="Z8" s="21">
        <v>-100</v>
      </c>
      <c r="AA8" s="22">
        <v>675000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262740499</v>
      </c>
      <c r="F9" s="20">
        <v>262740499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65685126</v>
      </c>
      <c r="Y9" s="20">
        <v>-65685126</v>
      </c>
      <c r="Z9" s="21">
        <v>-100</v>
      </c>
      <c r="AA9" s="22">
        <v>262740499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4744917</v>
      </c>
      <c r="F11" s="20">
        <v>4744917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1186230</v>
      </c>
      <c r="Y11" s="20">
        <v>-1186230</v>
      </c>
      <c r="Z11" s="21">
        <v>-100</v>
      </c>
      <c r="AA11" s="22">
        <v>4744917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-291736426</v>
      </c>
      <c r="F14" s="20">
        <v>-291736426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-72934119</v>
      </c>
      <c r="Y14" s="20">
        <v>72934119</v>
      </c>
      <c r="Z14" s="21">
        <v>-100</v>
      </c>
      <c r="AA14" s="22">
        <v>-291736426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-4930781</v>
      </c>
      <c r="F16" s="20">
        <v>-4930781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-1232694</v>
      </c>
      <c r="Y16" s="20">
        <v>1232694</v>
      </c>
      <c r="Z16" s="21">
        <v>-100</v>
      </c>
      <c r="AA16" s="22">
        <v>-4930781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399709209</v>
      </c>
      <c r="F17" s="28">
        <f t="shared" si="0"/>
        <v>399709209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99927291</v>
      </c>
      <c r="Y17" s="28">
        <f t="shared" si="0"/>
        <v>-99927291</v>
      </c>
      <c r="Z17" s="29">
        <f>+IF(X17&lt;&gt;0,+(Y17/X17)*100,0)</f>
        <v>-100</v>
      </c>
      <c r="AA17" s="30">
        <f>SUM(AA6:AA16)</f>
        <v>399709209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-22166250</v>
      </c>
      <c r="F26" s="20">
        <v>-22166250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-5541567</v>
      </c>
      <c r="Y26" s="20">
        <v>5541567</v>
      </c>
      <c r="Z26" s="21">
        <v>-100</v>
      </c>
      <c r="AA26" s="22">
        <v>-22166250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-22166250</v>
      </c>
      <c r="F27" s="28">
        <f t="shared" si="1"/>
        <v>-22166250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-5541567</v>
      </c>
      <c r="Y27" s="28">
        <f t="shared" si="1"/>
        <v>5541567</v>
      </c>
      <c r="Z27" s="29">
        <f>+IF(X27&lt;&gt;0,+(Y27/X27)*100,0)</f>
        <v>-100</v>
      </c>
      <c r="AA27" s="30">
        <f>SUM(AA21:AA26)</f>
        <v>-22166250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377542959</v>
      </c>
      <c r="F38" s="2">
        <f t="shared" si="3"/>
        <v>377542959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94385724</v>
      </c>
      <c r="Y38" s="2">
        <f t="shared" si="3"/>
        <v>-94385724</v>
      </c>
      <c r="Z38" s="34">
        <f>+IF(X38&lt;&gt;0,+(Y38/X38)*100,0)</f>
        <v>-100</v>
      </c>
      <c r="AA38" s="35">
        <f>+AA17+AA27+AA36</f>
        <v>377542959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377542959</v>
      </c>
      <c r="F40" s="45">
        <f t="shared" si="4"/>
        <v>377542959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94385724</v>
      </c>
      <c r="Y40" s="45">
        <f t="shared" si="4"/>
        <v>-94385724</v>
      </c>
      <c r="Z40" s="46">
        <f>+IF(X40&lt;&gt;0,+(Y40/X40)*100,0)</f>
        <v>-100</v>
      </c>
      <c r="AA40" s="47">
        <f t="shared" si="4"/>
        <v>377542959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486392</v>
      </c>
      <c r="D7" s="18"/>
      <c r="E7" s="19">
        <v>569696</v>
      </c>
      <c r="F7" s="20">
        <v>569696</v>
      </c>
      <c r="G7" s="20"/>
      <c r="H7" s="20"/>
      <c r="I7" s="20">
        <v>38656</v>
      </c>
      <c r="J7" s="20">
        <v>38656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38656</v>
      </c>
      <c r="X7" s="20">
        <v>142425</v>
      </c>
      <c r="Y7" s="20">
        <v>-103769</v>
      </c>
      <c r="Z7" s="21">
        <v>-72.858697560119353</v>
      </c>
      <c r="AA7" s="22">
        <v>569696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2927</v>
      </c>
      <c r="J11" s="20">
        <v>2927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2927</v>
      </c>
      <c r="X11" s="20"/>
      <c r="Y11" s="20">
        <v>2927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-7295210</v>
      </c>
      <c r="F14" s="20">
        <v>-7295210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-1823790</v>
      </c>
      <c r="Y14" s="20">
        <v>1823790</v>
      </c>
      <c r="Z14" s="21">
        <v>-100</v>
      </c>
      <c r="AA14" s="22">
        <v>-7295210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486392</v>
      </c>
      <c r="D17" s="26">
        <f>SUM(D6:D16)</f>
        <v>0</v>
      </c>
      <c r="E17" s="27">
        <f t="shared" si="0"/>
        <v>-6725514</v>
      </c>
      <c r="F17" s="28">
        <f t="shared" si="0"/>
        <v>-6725514</v>
      </c>
      <c r="G17" s="28">
        <f t="shared" si="0"/>
        <v>0</v>
      </c>
      <c r="H17" s="28">
        <f t="shared" si="0"/>
        <v>0</v>
      </c>
      <c r="I17" s="28">
        <f t="shared" si="0"/>
        <v>41583</v>
      </c>
      <c r="J17" s="28">
        <f t="shared" si="0"/>
        <v>41583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41583</v>
      </c>
      <c r="X17" s="28">
        <f t="shared" si="0"/>
        <v>-1681365</v>
      </c>
      <c r="Y17" s="28">
        <f t="shared" si="0"/>
        <v>1722948</v>
      </c>
      <c r="Z17" s="29">
        <f>+IF(X17&lt;&gt;0,+(Y17/X17)*100,0)</f>
        <v>-102.47316912151734</v>
      </c>
      <c r="AA17" s="30">
        <f>SUM(AA6:AA16)</f>
        <v>-6725514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-7978613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-7978613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-7492221</v>
      </c>
      <c r="D38" s="32">
        <f>+D17+D27+D36</f>
        <v>0</v>
      </c>
      <c r="E38" s="33">
        <f t="shared" si="3"/>
        <v>-6725514</v>
      </c>
      <c r="F38" s="2">
        <f t="shared" si="3"/>
        <v>-6725514</v>
      </c>
      <c r="G38" s="2">
        <f t="shared" si="3"/>
        <v>0</v>
      </c>
      <c r="H38" s="2">
        <f t="shared" si="3"/>
        <v>0</v>
      </c>
      <c r="I38" s="2">
        <f t="shared" si="3"/>
        <v>41583</v>
      </c>
      <c r="J38" s="2">
        <f t="shared" si="3"/>
        <v>41583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41583</v>
      </c>
      <c r="X38" s="2">
        <f t="shared" si="3"/>
        <v>-1681365</v>
      </c>
      <c r="Y38" s="2">
        <f t="shared" si="3"/>
        <v>1722948</v>
      </c>
      <c r="Z38" s="34">
        <f>+IF(X38&lt;&gt;0,+(Y38/X38)*100,0)</f>
        <v>-102.47316912151734</v>
      </c>
      <c r="AA38" s="35">
        <f>+AA17+AA27+AA36</f>
        <v>-6725514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41583</v>
      </c>
      <c r="L39" s="2">
        <f>+K40+L60</f>
        <v>41583</v>
      </c>
      <c r="M39" s="2">
        <f>+L40+M60</f>
        <v>41583</v>
      </c>
      <c r="N39" s="2">
        <f>+K39</f>
        <v>41583</v>
      </c>
      <c r="O39" s="2">
        <f>+M40+O60</f>
        <v>41583</v>
      </c>
      <c r="P39" s="2">
        <f>+O40+P60</f>
        <v>41583</v>
      </c>
      <c r="Q39" s="2">
        <f>+P40+Q60</f>
        <v>41583</v>
      </c>
      <c r="R39" s="2">
        <f>+O39</f>
        <v>41583</v>
      </c>
      <c r="S39" s="2">
        <f>+Q40+S60</f>
        <v>41583</v>
      </c>
      <c r="T39" s="2">
        <f>+S40+T60</f>
        <v>41583</v>
      </c>
      <c r="U39" s="2">
        <f>+T40+U60</f>
        <v>41583</v>
      </c>
      <c r="V39" s="2">
        <f>+S39</f>
        <v>41583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-7492221</v>
      </c>
      <c r="D40" s="43">
        <f t="shared" ref="D40:AA40" si="4">+D38+D39</f>
        <v>0</v>
      </c>
      <c r="E40" s="44">
        <f t="shared" si="4"/>
        <v>-6725514</v>
      </c>
      <c r="F40" s="45">
        <f t="shared" si="4"/>
        <v>-6725514</v>
      </c>
      <c r="G40" s="45">
        <f t="shared" si="4"/>
        <v>0</v>
      </c>
      <c r="H40" s="45">
        <f t="shared" si="4"/>
        <v>0</v>
      </c>
      <c r="I40" s="45">
        <f t="shared" si="4"/>
        <v>41583</v>
      </c>
      <c r="J40" s="45">
        <f>+I40</f>
        <v>41583</v>
      </c>
      <c r="K40" s="45">
        <f t="shared" si="4"/>
        <v>41583</v>
      </c>
      <c r="L40" s="45">
        <f t="shared" si="4"/>
        <v>41583</v>
      </c>
      <c r="M40" s="45">
        <f t="shared" si="4"/>
        <v>41583</v>
      </c>
      <c r="N40" s="45">
        <f>+M40</f>
        <v>41583</v>
      </c>
      <c r="O40" s="45">
        <f t="shared" si="4"/>
        <v>41583</v>
      </c>
      <c r="P40" s="45">
        <f t="shared" si="4"/>
        <v>41583</v>
      </c>
      <c r="Q40" s="45">
        <f t="shared" si="4"/>
        <v>41583</v>
      </c>
      <c r="R40" s="45">
        <f>+Q40</f>
        <v>41583</v>
      </c>
      <c r="S40" s="45">
        <f t="shared" si="4"/>
        <v>41583</v>
      </c>
      <c r="T40" s="45">
        <f t="shared" si="4"/>
        <v>41583</v>
      </c>
      <c r="U40" s="45">
        <f t="shared" si="4"/>
        <v>41583</v>
      </c>
      <c r="V40" s="45">
        <f>+U40</f>
        <v>41583</v>
      </c>
      <c r="W40" s="45">
        <f>+V40</f>
        <v>41583</v>
      </c>
      <c r="X40" s="45">
        <f t="shared" si="4"/>
        <v>-1681365</v>
      </c>
      <c r="Y40" s="45">
        <f t="shared" si="4"/>
        <v>1722948</v>
      </c>
      <c r="Z40" s="46">
        <f>+IF(X40&lt;&gt;0,+(Y40/X40)*100,0)</f>
        <v>-102.47316912151734</v>
      </c>
      <c r="AA40" s="47">
        <f t="shared" si="4"/>
        <v>-6725514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40918726</v>
      </c>
      <c r="D7" s="18"/>
      <c r="E7" s="19">
        <v>41341724</v>
      </c>
      <c r="F7" s="20">
        <v>41341724</v>
      </c>
      <c r="G7" s="20">
        <v>4935073</v>
      </c>
      <c r="H7" s="20">
        <v>3702956</v>
      </c>
      <c r="I7" s="20">
        <v>3489119</v>
      </c>
      <c r="J7" s="20">
        <v>12127148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12127148</v>
      </c>
      <c r="X7" s="20">
        <v>10335429</v>
      </c>
      <c r="Y7" s="20">
        <v>1791719</v>
      </c>
      <c r="Z7" s="21">
        <v>17.335700337160652</v>
      </c>
      <c r="AA7" s="22">
        <v>41341724</v>
      </c>
    </row>
    <row r="8" spans="1:27" x14ac:dyDescent="0.25">
      <c r="A8" s="23" t="s">
        <v>36</v>
      </c>
      <c r="B8" s="17" t="s">
        <v>32</v>
      </c>
      <c r="C8" s="18">
        <v>16007</v>
      </c>
      <c r="D8" s="18"/>
      <c r="E8" s="19">
        <v>183708</v>
      </c>
      <c r="F8" s="20">
        <v>183708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45927</v>
      </c>
      <c r="Y8" s="20">
        <v>-45927</v>
      </c>
      <c r="Z8" s="21">
        <v>-100</v>
      </c>
      <c r="AA8" s="22">
        <v>183708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10328503</v>
      </c>
      <c r="F11" s="20">
        <v>10328503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2582127</v>
      </c>
      <c r="Y11" s="20">
        <v>-2582127</v>
      </c>
      <c r="Z11" s="21">
        <v>-100</v>
      </c>
      <c r="AA11" s="22">
        <v>10328503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-8339416</v>
      </c>
      <c r="D14" s="18"/>
      <c r="E14" s="19">
        <v>-20461232</v>
      </c>
      <c r="F14" s="20">
        <v>-20461232</v>
      </c>
      <c r="G14" s="20">
        <v>-3834572</v>
      </c>
      <c r="H14" s="20"/>
      <c r="I14" s="20">
        <v>-120100</v>
      </c>
      <c r="J14" s="20">
        <v>-3954672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-3954672</v>
      </c>
      <c r="X14" s="20">
        <v>-5115309</v>
      </c>
      <c r="Y14" s="20">
        <v>1160637</v>
      </c>
      <c r="Z14" s="21">
        <v>-22.689479755768417</v>
      </c>
      <c r="AA14" s="22">
        <v>-20461232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32595317</v>
      </c>
      <c r="D17" s="26">
        <f>SUM(D6:D16)</f>
        <v>0</v>
      </c>
      <c r="E17" s="27">
        <f t="shared" si="0"/>
        <v>31392703</v>
      </c>
      <c r="F17" s="28">
        <f t="shared" si="0"/>
        <v>31392703</v>
      </c>
      <c r="G17" s="28">
        <f t="shared" si="0"/>
        <v>1100501</v>
      </c>
      <c r="H17" s="28">
        <f t="shared" si="0"/>
        <v>3702956</v>
      </c>
      <c r="I17" s="28">
        <f t="shared" si="0"/>
        <v>3369019</v>
      </c>
      <c r="J17" s="28">
        <f t="shared" si="0"/>
        <v>8172476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8172476</v>
      </c>
      <c r="X17" s="28">
        <f t="shared" si="0"/>
        <v>7848174</v>
      </c>
      <c r="Y17" s="28">
        <f t="shared" si="0"/>
        <v>324302</v>
      </c>
      <c r="Z17" s="29">
        <f>+IF(X17&lt;&gt;0,+(Y17/X17)*100,0)</f>
        <v>4.1321968651561498</v>
      </c>
      <c r="AA17" s="30">
        <f>SUM(AA6:AA16)</f>
        <v>31392703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-37953278</v>
      </c>
      <c r="D26" s="18"/>
      <c r="E26" s="19"/>
      <c r="F26" s="20"/>
      <c r="G26" s="20">
        <v>-1927949</v>
      </c>
      <c r="H26" s="20">
        <v>-2172690</v>
      </c>
      <c r="I26" s="20">
        <v>-208307</v>
      </c>
      <c r="J26" s="20">
        <v>-4308946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-4308946</v>
      </c>
      <c r="X26" s="20"/>
      <c r="Y26" s="20">
        <v>-4308946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-37953278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-1927949</v>
      </c>
      <c r="H27" s="28">
        <f t="shared" si="1"/>
        <v>-2172690</v>
      </c>
      <c r="I27" s="28">
        <f t="shared" si="1"/>
        <v>-208307</v>
      </c>
      <c r="J27" s="28">
        <f t="shared" si="1"/>
        <v>-4308946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-4308946</v>
      </c>
      <c r="X27" s="28">
        <f t="shared" si="1"/>
        <v>0</v>
      </c>
      <c r="Y27" s="28">
        <f t="shared" si="1"/>
        <v>-4308946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-5357961</v>
      </c>
      <c r="D38" s="32">
        <f>+D17+D27+D36</f>
        <v>0</v>
      </c>
      <c r="E38" s="33">
        <f t="shared" si="3"/>
        <v>31392703</v>
      </c>
      <c r="F38" s="2">
        <f t="shared" si="3"/>
        <v>31392703</v>
      </c>
      <c r="G38" s="2">
        <f t="shared" si="3"/>
        <v>-827448</v>
      </c>
      <c r="H38" s="2">
        <f t="shared" si="3"/>
        <v>1530266</v>
      </c>
      <c r="I38" s="2">
        <f t="shared" si="3"/>
        <v>3160712</v>
      </c>
      <c r="J38" s="2">
        <f t="shared" si="3"/>
        <v>3863530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3863530</v>
      </c>
      <c r="X38" s="2">
        <f t="shared" si="3"/>
        <v>7848174</v>
      </c>
      <c r="Y38" s="2">
        <f t="shared" si="3"/>
        <v>-3984644</v>
      </c>
      <c r="Z38" s="34">
        <f>+IF(X38&lt;&gt;0,+(Y38/X38)*100,0)</f>
        <v>-50.771606236049308</v>
      </c>
      <c r="AA38" s="35">
        <f>+AA17+AA27+AA36</f>
        <v>31392703</v>
      </c>
    </row>
    <row r="39" spans="1:27" x14ac:dyDescent="0.25">
      <c r="A39" s="23" t="s">
        <v>60</v>
      </c>
      <c r="B39" s="17"/>
      <c r="C39" s="32">
        <v>86625673</v>
      </c>
      <c r="D39" s="32"/>
      <c r="E39" s="33"/>
      <c r="F39" s="2"/>
      <c r="G39" s="2">
        <v>81174165</v>
      </c>
      <c r="H39" s="2">
        <f>+G40+H60</f>
        <v>80346717</v>
      </c>
      <c r="I39" s="2">
        <f>+H40+I60</f>
        <v>81876983</v>
      </c>
      <c r="J39" s="2">
        <f>+G39</f>
        <v>81174165</v>
      </c>
      <c r="K39" s="2">
        <f>+I40+K60</f>
        <v>85037695</v>
      </c>
      <c r="L39" s="2">
        <f>+K40+L60</f>
        <v>85037695</v>
      </c>
      <c r="M39" s="2">
        <f>+L40+M60</f>
        <v>85037695</v>
      </c>
      <c r="N39" s="2">
        <f>+K39</f>
        <v>85037695</v>
      </c>
      <c r="O39" s="2">
        <f>+M40+O60</f>
        <v>85037695</v>
      </c>
      <c r="P39" s="2">
        <f>+O40+P60</f>
        <v>85037695</v>
      </c>
      <c r="Q39" s="2">
        <f>+P40+Q60</f>
        <v>85037695</v>
      </c>
      <c r="R39" s="2">
        <f>+O39</f>
        <v>85037695</v>
      </c>
      <c r="S39" s="2">
        <f>+Q40+S60</f>
        <v>85037695</v>
      </c>
      <c r="T39" s="2">
        <f>+S40+T60</f>
        <v>85037695</v>
      </c>
      <c r="U39" s="2">
        <f>+T40+U60</f>
        <v>85037695</v>
      </c>
      <c r="V39" s="2">
        <f>+S39</f>
        <v>85037695</v>
      </c>
      <c r="W39" s="2">
        <f>+G39</f>
        <v>81174165</v>
      </c>
      <c r="X39" s="2"/>
      <c r="Y39" s="2">
        <f>+W39-X39</f>
        <v>81174165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81267712</v>
      </c>
      <c r="D40" s="43">
        <f t="shared" ref="D40:AA40" si="4">+D38+D39</f>
        <v>0</v>
      </c>
      <c r="E40" s="44">
        <f t="shared" si="4"/>
        <v>31392703</v>
      </c>
      <c r="F40" s="45">
        <f t="shared" si="4"/>
        <v>31392703</v>
      </c>
      <c r="G40" s="45">
        <f t="shared" si="4"/>
        <v>80346717</v>
      </c>
      <c r="H40" s="45">
        <f t="shared" si="4"/>
        <v>81876983</v>
      </c>
      <c r="I40" s="45">
        <f t="shared" si="4"/>
        <v>85037695</v>
      </c>
      <c r="J40" s="45">
        <f>+I40</f>
        <v>85037695</v>
      </c>
      <c r="K40" s="45">
        <f t="shared" si="4"/>
        <v>85037695</v>
      </c>
      <c r="L40" s="45">
        <f t="shared" si="4"/>
        <v>85037695</v>
      </c>
      <c r="M40" s="45">
        <f t="shared" si="4"/>
        <v>85037695</v>
      </c>
      <c r="N40" s="45">
        <f>+M40</f>
        <v>85037695</v>
      </c>
      <c r="O40" s="45">
        <f t="shared" si="4"/>
        <v>85037695</v>
      </c>
      <c r="P40" s="45">
        <f t="shared" si="4"/>
        <v>85037695</v>
      </c>
      <c r="Q40" s="45">
        <f t="shared" si="4"/>
        <v>85037695</v>
      </c>
      <c r="R40" s="45">
        <f>+Q40</f>
        <v>85037695</v>
      </c>
      <c r="S40" s="45">
        <f t="shared" si="4"/>
        <v>85037695</v>
      </c>
      <c r="T40" s="45">
        <f t="shared" si="4"/>
        <v>85037695</v>
      </c>
      <c r="U40" s="45">
        <f t="shared" si="4"/>
        <v>85037695</v>
      </c>
      <c r="V40" s="45">
        <f>+U40</f>
        <v>85037695</v>
      </c>
      <c r="W40" s="45">
        <f>+V40</f>
        <v>85037695</v>
      </c>
      <c r="X40" s="45">
        <f t="shared" si="4"/>
        <v>7848174</v>
      </c>
      <c r="Y40" s="45">
        <f t="shared" si="4"/>
        <v>77189521</v>
      </c>
      <c r="Z40" s="46">
        <f>+IF(X40&lt;&gt;0,+(Y40/X40)*100,0)</f>
        <v>983.53478146636405</v>
      </c>
      <c r="AA40" s="47">
        <f t="shared" si="4"/>
        <v>31392703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81174165</v>
      </c>
      <c r="J60">
        <v>81174165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19159200</v>
      </c>
      <c r="F7" s="20">
        <v>19159200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4789800</v>
      </c>
      <c r="Y7" s="20">
        <v>-4789800</v>
      </c>
      <c r="Z7" s="21">
        <v>-100</v>
      </c>
      <c r="AA7" s="22">
        <v>19159200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100000</v>
      </c>
      <c r="F8" s="20">
        <v>100000</v>
      </c>
      <c r="G8" s="20"/>
      <c r="H8" s="20"/>
      <c r="I8" s="20">
        <v>-1950</v>
      </c>
      <c r="J8" s="20">
        <v>-1950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-1950</v>
      </c>
      <c r="X8" s="20">
        <v>24999</v>
      </c>
      <c r="Y8" s="20">
        <v>-26949</v>
      </c>
      <c r="Z8" s="21">
        <v>-107.8003120124805</v>
      </c>
      <c r="AA8" s="22">
        <v>100000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-28690000</v>
      </c>
      <c r="F14" s="20">
        <v>-28690000</v>
      </c>
      <c r="G14" s="20"/>
      <c r="H14" s="20"/>
      <c r="I14" s="20">
        <v>87153</v>
      </c>
      <c r="J14" s="20">
        <v>87153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87153</v>
      </c>
      <c r="X14" s="20">
        <v>-7172502</v>
      </c>
      <c r="Y14" s="20">
        <v>7259655</v>
      </c>
      <c r="Z14" s="21">
        <v>-101.21509899892673</v>
      </c>
      <c r="AA14" s="22">
        <v>-28690000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-9430800</v>
      </c>
      <c r="F17" s="28">
        <f t="shared" si="0"/>
        <v>-9430800</v>
      </c>
      <c r="G17" s="28">
        <f t="shared" si="0"/>
        <v>0</v>
      </c>
      <c r="H17" s="28">
        <f t="shared" si="0"/>
        <v>0</v>
      </c>
      <c r="I17" s="28">
        <f t="shared" si="0"/>
        <v>85203</v>
      </c>
      <c r="J17" s="28">
        <f t="shared" si="0"/>
        <v>85203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85203</v>
      </c>
      <c r="X17" s="28">
        <f t="shared" si="0"/>
        <v>-2357703</v>
      </c>
      <c r="Y17" s="28">
        <f t="shared" si="0"/>
        <v>2442906</v>
      </c>
      <c r="Z17" s="29">
        <f>+IF(X17&lt;&gt;0,+(Y17/X17)*100,0)</f>
        <v>-103.61381395366591</v>
      </c>
      <c r="AA17" s="30">
        <f>SUM(AA6:AA16)</f>
        <v>-9430800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-9430800</v>
      </c>
      <c r="F38" s="2">
        <f t="shared" si="3"/>
        <v>-9430800</v>
      </c>
      <c r="G38" s="2">
        <f t="shared" si="3"/>
        <v>0</v>
      </c>
      <c r="H38" s="2">
        <f t="shared" si="3"/>
        <v>0</v>
      </c>
      <c r="I38" s="2">
        <f t="shared" si="3"/>
        <v>85203</v>
      </c>
      <c r="J38" s="2">
        <f t="shared" si="3"/>
        <v>85203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85203</v>
      </c>
      <c r="X38" s="2">
        <f t="shared" si="3"/>
        <v>-2357703</v>
      </c>
      <c r="Y38" s="2">
        <f t="shared" si="3"/>
        <v>2442906</v>
      </c>
      <c r="Z38" s="34">
        <f>+IF(X38&lt;&gt;0,+(Y38/X38)*100,0)</f>
        <v>-103.61381395366591</v>
      </c>
      <c r="AA38" s="35">
        <f>+AA17+AA27+AA36</f>
        <v>-9430800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85203</v>
      </c>
      <c r="L39" s="2">
        <f>+K40+L60</f>
        <v>85203</v>
      </c>
      <c r="M39" s="2">
        <f>+L40+M60</f>
        <v>85203</v>
      </c>
      <c r="N39" s="2">
        <f>+K39</f>
        <v>85203</v>
      </c>
      <c r="O39" s="2">
        <f>+M40+O60</f>
        <v>85203</v>
      </c>
      <c r="P39" s="2">
        <f>+O40+P60</f>
        <v>85203</v>
      </c>
      <c r="Q39" s="2">
        <f>+P40+Q60</f>
        <v>85203</v>
      </c>
      <c r="R39" s="2">
        <f>+O39</f>
        <v>85203</v>
      </c>
      <c r="S39" s="2">
        <f>+Q40+S60</f>
        <v>85203</v>
      </c>
      <c r="T39" s="2">
        <f>+S40+T60</f>
        <v>85203</v>
      </c>
      <c r="U39" s="2">
        <f>+T40+U60</f>
        <v>85203</v>
      </c>
      <c r="V39" s="2">
        <f>+S39</f>
        <v>85203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-9430800</v>
      </c>
      <c r="F40" s="45">
        <f t="shared" si="4"/>
        <v>-9430800</v>
      </c>
      <c r="G40" s="45">
        <f t="shared" si="4"/>
        <v>0</v>
      </c>
      <c r="H40" s="45">
        <f t="shared" si="4"/>
        <v>0</v>
      </c>
      <c r="I40" s="45">
        <f t="shared" si="4"/>
        <v>85203</v>
      </c>
      <c r="J40" s="45">
        <f>+I40</f>
        <v>85203</v>
      </c>
      <c r="K40" s="45">
        <f t="shared" si="4"/>
        <v>85203</v>
      </c>
      <c r="L40" s="45">
        <f t="shared" si="4"/>
        <v>85203</v>
      </c>
      <c r="M40" s="45">
        <f t="shared" si="4"/>
        <v>85203</v>
      </c>
      <c r="N40" s="45">
        <f>+M40</f>
        <v>85203</v>
      </c>
      <c r="O40" s="45">
        <f t="shared" si="4"/>
        <v>85203</v>
      </c>
      <c r="P40" s="45">
        <f t="shared" si="4"/>
        <v>85203</v>
      </c>
      <c r="Q40" s="45">
        <f t="shared" si="4"/>
        <v>85203</v>
      </c>
      <c r="R40" s="45">
        <f>+Q40</f>
        <v>85203</v>
      </c>
      <c r="S40" s="45">
        <f t="shared" si="4"/>
        <v>85203</v>
      </c>
      <c r="T40" s="45">
        <f t="shared" si="4"/>
        <v>85203</v>
      </c>
      <c r="U40" s="45">
        <f t="shared" si="4"/>
        <v>85203</v>
      </c>
      <c r="V40" s="45">
        <f>+U40</f>
        <v>85203</v>
      </c>
      <c r="W40" s="45">
        <f>+V40</f>
        <v>85203</v>
      </c>
      <c r="X40" s="45">
        <f t="shared" si="4"/>
        <v>-2357703</v>
      </c>
      <c r="Y40" s="45">
        <f t="shared" si="4"/>
        <v>2442906</v>
      </c>
      <c r="Z40" s="46">
        <f>+IF(X40&lt;&gt;0,+(Y40/X40)*100,0)</f>
        <v>-103.61381395366591</v>
      </c>
      <c r="AA40" s="47">
        <f t="shared" si="4"/>
        <v>-9430800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4111865</v>
      </c>
      <c r="F7" s="20">
        <v>4111865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1027968</v>
      </c>
      <c r="Y7" s="20">
        <v>-1027968</v>
      </c>
      <c r="Z7" s="21">
        <v>-100</v>
      </c>
      <c r="AA7" s="22">
        <v>4111865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5148255</v>
      </c>
      <c r="D14" s="18"/>
      <c r="E14" s="19">
        <v>-14867870</v>
      </c>
      <c r="F14" s="20">
        <v>-14867870</v>
      </c>
      <c r="G14" s="20">
        <v>406560</v>
      </c>
      <c r="H14" s="20">
        <v>416690</v>
      </c>
      <c r="I14" s="20">
        <v>366724</v>
      </c>
      <c r="J14" s="20">
        <v>1189974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1189974</v>
      </c>
      <c r="X14" s="20">
        <v>-3716967</v>
      </c>
      <c r="Y14" s="20">
        <v>4906941</v>
      </c>
      <c r="Z14" s="21">
        <v>-132.01465065468702</v>
      </c>
      <c r="AA14" s="22">
        <v>-14867870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5148255</v>
      </c>
      <c r="D17" s="26">
        <f>SUM(D6:D16)</f>
        <v>0</v>
      </c>
      <c r="E17" s="27">
        <f t="shared" si="0"/>
        <v>-10756005</v>
      </c>
      <c r="F17" s="28">
        <f t="shared" si="0"/>
        <v>-10756005</v>
      </c>
      <c r="G17" s="28">
        <f t="shared" si="0"/>
        <v>406560</v>
      </c>
      <c r="H17" s="28">
        <f t="shared" si="0"/>
        <v>416690</v>
      </c>
      <c r="I17" s="28">
        <f t="shared" si="0"/>
        <v>366724</v>
      </c>
      <c r="J17" s="28">
        <f t="shared" si="0"/>
        <v>1189974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1189974</v>
      </c>
      <c r="X17" s="28">
        <f t="shared" si="0"/>
        <v>-2688999</v>
      </c>
      <c r="Y17" s="28">
        <f t="shared" si="0"/>
        <v>3878973</v>
      </c>
      <c r="Z17" s="29">
        <f>+IF(X17&lt;&gt;0,+(Y17/X17)*100,0)</f>
        <v>-144.25341920915554</v>
      </c>
      <c r="AA17" s="30">
        <f>SUM(AA6:AA16)</f>
        <v>-10756005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5148255</v>
      </c>
      <c r="D38" s="32">
        <f>+D17+D27+D36</f>
        <v>0</v>
      </c>
      <c r="E38" s="33">
        <f t="shared" si="3"/>
        <v>-10756005</v>
      </c>
      <c r="F38" s="2">
        <f t="shared" si="3"/>
        <v>-10756005</v>
      </c>
      <c r="G38" s="2">
        <f t="shared" si="3"/>
        <v>406560</v>
      </c>
      <c r="H38" s="2">
        <f t="shared" si="3"/>
        <v>416690</v>
      </c>
      <c r="I38" s="2">
        <f t="shared" si="3"/>
        <v>366724</v>
      </c>
      <c r="J38" s="2">
        <f t="shared" si="3"/>
        <v>1189974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1189974</v>
      </c>
      <c r="X38" s="2">
        <f t="shared" si="3"/>
        <v>-2688999</v>
      </c>
      <c r="Y38" s="2">
        <f t="shared" si="3"/>
        <v>3878973</v>
      </c>
      <c r="Z38" s="34">
        <f>+IF(X38&lt;&gt;0,+(Y38/X38)*100,0)</f>
        <v>-144.25341920915554</v>
      </c>
      <c r="AA38" s="35">
        <f>+AA17+AA27+AA36</f>
        <v>-10756005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406560</v>
      </c>
      <c r="I39" s="2">
        <f>+H40+I60</f>
        <v>823250</v>
      </c>
      <c r="J39" s="2">
        <f>+G39</f>
        <v>0</v>
      </c>
      <c r="K39" s="2">
        <f>+I40+K60</f>
        <v>1189974</v>
      </c>
      <c r="L39" s="2">
        <f>+K40+L60</f>
        <v>1189974</v>
      </c>
      <c r="M39" s="2">
        <f>+L40+M60</f>
        <v>1189974</v>
      </c>
      <c r="N39" s="2">
        <f>+K39</f>
        <v>1189974</v>
      </c>
      <c r="O39" s="2">
        <f>+M40+O60</f>
        <v>1189974</v>
      </c>
      <c r="P39" s="2">
        <f>+O40+P60</f>
        <v>1189974</v>
      </c>
      <c r="Q39" s="2">
        <f>+P40+Q60</f>
        <v>1189974</v>
      </c>
      <c r="R39" s="2">
        <f>+O39</f>
        <v>1189974</v>
      </c>
      <c r="S39" s="2">
        <f>+Q40+S60</f>
        <v>1189974</v>
      </c>
      <c r="T39" s="2">
        <f>+S40+T60</f>
        <v>1189974</v>
      </c>
      <c r="U39" s="2">
        <f>+T40+U60</f>
        <v>1189974</v>
      </c>
      <c r="V39" s="2">
        <f>+S39</f>
        <v>1189974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5148255</v>
      </c>
      <c r="D40" s="43">
        <f t="shared" ref="D40:AA40" si="4">+D38+D39</f>
        <v>0</v>
      </c>
      <c r="E40" s="44">
        <f t="shared" si="4"/>
        <v>-10756005</v>
      </c>
      <c r="F40" s="45">
        <f t="shared" si="4"/>
        <v>-10756005</v>
      </c>
      <c r="G40" s="45">
        <f t="shared" si="4"/>
        <v>406560</v>
      </c>
      <c r="H40" s="45">
        <f t="shared" si="4"/>
        <v>823250</v>
      </c>
      <c r="I40" s="45">
        <f t="shared" si="4"/>
        <v>1189974</v>
      </c>
      <c r="J40" s="45">
        <f>+I40</f>
        <v>1189974</v>
      </c>
      <c r="K40" s="45">
        <f t="shared" si="4"/>
        <v>1189974</v>
      </c>
      <c r="L40" s="45">
        <f t="shared" si="4"/>
        <v>1189974</v>
      </c>
      <c r="M40" s="45">
        <f t="shared" si="4"/>
        <v>1189974</v>
      </c>
      <c r="N40" s="45">
        <f>+M40</f>
        <v>1189974</v>
      </c>
      <c r="O40" s="45">
        <f t="shared" si="4"/>
        <v>1189974</v>
      </c>
      <c r="P40" s="45">
        <f t="shared" si="4"/>
        <v>1189974</v>
      </c>
      <c r="Q40" s="45">
        <f t="shared" si="4"/>
        <v>1189974</v>
      </c>
      <c r="R40" s="45">
        <f>+Q40</f>
        <v>1189974</v>
      </c>
      <c r="S40" s="45">
        <f t="shared" si="4"/>
        <v>1189974</v>
      </c>
      <c r="T40" s="45">
        <f t="shared" si="4"/>
        <v>1189974</v>
      </c>
      <c r="U40" s="45">
        <f t="shared" si="4"/>
        <v>1189974</v>
      </c>
      <c r="V40" s="45">
        <f>+U40</f>
        <v>1189974</v>
      </c>
      <c r="W40" s="45">
        <f>+V40</f>
        <v>1189974</v>
      </c>
      <c r="X40" s="45">
        <f t="shared" si="4"/>
        <v>-2688999</v>
      </c>
      <c r="Y40" s="45">
        <f t="shared" si="4"/>
        <v>3878973</v>
      </c>
      <c r="Z40" s="46">
        <f>+IF(X40&lt;&gt;0,+(Y40/X40)*100,0)</f>
        <v>-144.25341920915554</v>
      </c>
      <c r="AA40" s="47">
        <f t="shared" si="4"/>
        <v>-10756005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-67275000</v>
      </c>
      <c r="F14" s="20">
        <v>-67275000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-16818750</v>
      </c>
      <c r="Y14" s="20">
        <v>16818750</v>
      </c>
      <c r="Z14" s="21">
        <v>-100</v>
      </c>
      <c r="AA14" s="22">
        <v>-67275000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-67275000</v>
      </c>
      <c r="F17" s="28">
        <f t="shared" si="0"/>
        <v>-67275000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-16818750</v>
      </c>
      <c r="Y17" s="28">
        <f t="shared" si="0"/>
        <v>16818750</v>
      </c>
      <c r="Z17" s="29">
        <f>+IF(X17&lt;&gt;0,+(Y17/X17)*100,0)</f>
        <v>-100</v>
      </c>
      <c r="AA17" s="30">
        <f>SUM(AA6:AA16)</f>
        <v>-67275000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-132837821</v>
      </c>
      <c r="F26" s="20">
        <v>-132837821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-33209454</v>
      </c>
      <c r="Y26" s="20">
        <v>33209454</v>
      </c>
      <c r="Z26" s="21">
        <v>-100</v>
      </c>
      <c r="AA26" s="22">
        <v>-132837821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-132837821</v>
      </c>
      <c r="F27" s="28">
        <f t="shared" si="1"/>
        <v>-132837821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-33209454</v>
      </c>
      <c r="Y27" s="28">
        <f t="shared" si="1"/>
        <v>33209454</v>
      </c>
      <c r="Z27" s="29">
        <f>+IF(X27&lt;&gt;0,+(Y27/X27)*100,0)</f>
        <v>-100</v>
      </c>
      <c r="AA27" s="30">
        <f>SUM(AA21:AA26)</f>
        <v>-132837821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-200112821</v>
      </c>
      <c r="F38" s="2">
        <f t="shared" si="3"/>
        <v>-200112821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-50028204</v>
      </c>
      <c r="Y38" s="2">
        <f t="shared" si="3"/>
        <v>50028204</v>
      </c>
      <c r="Z38" s="34">
        <f>+IF(X38&lt;&gt;0,+(Y38/X38)*100,0)</f>
        <v>-100</v>
      </c>
      <c r="AA38" s="35">
        <f>+AA17+AA27+AA36</f>
        <v>-200112821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-200112821</v>
      </c>
      <c r="F40" s="45">
        <f t="shared" si="4"/>
        <v>-200112821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-50028204</v>
      </c>
      <c r="Y40" s="45">
        <f t="shared" si="4"/>
        <v>50028204</v>
      </c>
      <c r="Z40" s="46">
        <f>+IF(X40&lt;&gt;0,+(Y40/X40)*100,0)</f>
        <v>-100</v>
      </c>
      <c r="AA40" s="47">
        <f t="shared" si="4"/>
        <v>-200112821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40163720</v>
      </c>
      <c r="F7" s="20">
        <v>40163720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10040928</v>
      </c>
      <c r="Y7" s="20">
        <v>-10040928</v>
      </c>
      <c r="Z7" s="21">
        <v>-100</v>
      </c>
      <c r="AA7" s="22">
        <v>40163720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2500000</v>
      </c>
      <c r="F9" s="20">
        <v>2500000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624999</v>
      </c>
      <c r="Y9" s="20">
        <v>-624999</v>
      </c>
      <c r="Z9" s="21">
        <v>-100</v>
      </c>
      <c r="AA9" s="22">
        <v>2500000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-1015431</v>
      </c>
      <c r="D14" s="18"/>
      <c r="E14" s="19"/>
      <c r="F14" s="20"/>
      <c r="G14" s="20">
        <v>-7433</v>
      </c>
      <c r="H14" s="20"/>
      <c r="I14" s="20">
        <v>-6101</v>
      </c>
      <c r="J14" s="20">
        <v>-13534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-13534</v>
      </c>
      <c r="X14" s="20"/>
      <c r="Y14" s="20">
        <v>-13534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-1015431</v>
      </c>
      <c r="D17" s="26">
        <f>SUM(D6:D16)</f>
        <v>0</v>
      </c>
      <c r="E17" s="27">
        <f t="shared" si="0"/>
        <v>42663720</v>
      </c>
      <c r="F17" s="28">
        <f t="shared" si="0"/>
        <v>42663720</v>
      </c>
      <c r="G17" s="28">
        <f t="shared" si="0"/>
        <v>-7433</v>
      </c>
      <c r="H17" s="28">
        <f t="shared" si="0"/>
        <v>0</v>
      </c>
      <c r="I17" s="28">
        <f t="shared" si="0"/>
        <v>-6101</v>
      </c>
      <c r="J17" s="28">
        <f t="shared" si="0"/>
        <v>-13534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-13534</v>
      </c>
      <c r="X17" s="28">
        <f t="shared" si="0"/>
        <v>10665927</v>
      </c>
      <c r="Y17" s="28">
        <f t="shared" si="0"/>
        <v>-10679461</v>
      </c>
      <c r="Z17" s="29">
        <f>+IF(X17&lt;&gt;0,+(Y17/X17)*100,0)</f>
        <v>-100.12689004903183</v>
      </c>
      <c r="AA17" s="30">
        <f>SUM(AA6:AA16)</f>
        <v>42663720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-1015431</v>
      </c>
      <c r="D38" s="32">
        <f>+D17+D27+D36</f>
        <v>0</v>
      </c>
      <c r="E38" s="33">
        <f t="shared" si="3"/>
        <v>42663720</v>
      </c>
      <c r="F38" s="2">
        <f t="shared" si="3"/>
        <v>42663720</v>
      </c>
      <c r="G38" s="2">
        <f t="shared" si="3"/>
        <v>-7433</v>
      </c>
      <c r="H38" s="2">
        <f t="shared" si="3"/>
        <v>0</v>
      </c>
      <c r="I38" s="2">
        <f t="shared" si="3"/>
        <v>-6101</v>
      </c>
      <c r="J38" s="2">
        <f t="shared" si="3"/>
        <v>-13534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-13534</v>
      </c>
      <c r="X38" s="2">
        <f t="shared" si="3"/>
        <v>10665927</v>
      </c>
      <c r="Y38" s="2">
        <f t="shared" si="3"/>
        <v>-10679461</v>
      </c>
      <c r="Z38" s="34">
        <f>+IF(X38&lt;&gt;0,+(Y38/X38)*100,0)</f>
        <v>-100.12689004903183</v>
      </c>
      <c r="AA38" s="35">
        <f>+AA17+AA27+AA36</f>
        <v>42663720</v>
      </c>
    </row>
    <row r="39" spans="1:27" x14ac:dyDescent="0.25">
      <c r="A39" s="23" t="s">
        <v>60</v>
      </c>
      <c r="B39" s="17"/>
      <c r="C39" s="32">
        <v>-966374</v>
      </c>
      <c r="D39" s="32"/>
      <c r="E39" s="33"/>
      <c r="F39" s="2"/>
      <c r="G39" s="2"/>
      <c r="H39" s="2">
        <f>+G40+H60</f>
        <v>-7433</v>
      </c>
      <c r="I39" s="2">
        <f>+H40+I60</f>
        <v>-7433</v>
      </c>
      <c r="J39" s="2">
        <f>+G39</f>
        <v>0</v>
      </c>
      <c r="K39" s="2">
        <f>+I40+K60</f>
        <v>-13534</v>
      </c>
      <c r="L39" s="2">
        <f>+K40+L60</f>
        <v>-13534</v>
      </c>
      <c r="M39" s="2">
        <f>+L40+M60</f>
        <v>-13534</v>
      </c>
      <c r="N39" s="2">
        <f>+K39</f>
        <v>-13534</v>
      </c>
      <c r="O39" s="2">
        <f>+M40+O60</f>
        <v>-13534</v>
      </c>
      <c r="P39" s="2">
        <f>+O40+P60</f>
        <v>-13534</v>
      </c>
      <c r="Q39" s="2">
        <f>+P40+Q60</f>
        <v>-13534</v>
      </c>
      <c r="R39" s="2">
        <f>+O39</f>
        <v>-13534</v>
      </c>
      <c r="S39" s="2">
        <f>+Q40+S60</f>
        <v>-13534</v>
      </c>
      <c r="T39" s="2">
        <f>+S40+T60</f>
        <v>-13534</v>
      </c>
      <c r="U39" s="2">
        <f>+T40+U60</f>
        <v>-13534</v>
      </c>
      <c r="V39" s="2">
        <f>+S39</f>
        <v>-13534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-1981805</v>
      </c>
      <c r="D40" s="43">
        <f t="shared" ref="D40:AA40" si="4">+D38+D39</f>
        <v>0</v>
      </c>
      <c r="E40" s="44">
        <f t="shared" si="4"/>
        <v>42663720</v>
      </c>
      <c r="F40" s="45">
        <f t="shared" si="4"/>
        <v>42663720</v>
      </c>
      <c r="G40" s="45">
        <f t="shared" si="4"/>
        <v>-7433</v>
      </c>
      <c r="H40" s="45">
        <f t="shared" si="4"/>
        <v>-7433</v>
      </c>
      <c r="I40" s="45">
        <f t="shared" si="4"/>
        <v>-13534</v>
      </c>
      <c r="J40" s="45">
        <f>+I40</f>
        <v>-13534</v>
      </c>
      <c r="K40" s="45">
        <f t="shared" si="4"/>
        <v>-13534</v>
      </c>
      <c r="L40" s="45">
        <f t="shared" si="4"/>
        <v>-13534</v>
      </c>
      <c r="M40" s="45">
        <f t="shared" si="4"/>
        <v>-13534</v>
      </c>
      <c r="N40" s="45">
        <f>+M40</f>
        <v>-13534</v>
      </c>
      <c r="O40" s="45">
        <f t="shared" si="4"/>
        <v>-13534</v>
      </c>
      <c r="P40" s="45">
        <f t="shared" si="4"/>
        <v>-13534</v>
      </c>
      <c r="Q40" s="45">
        <f t="shared" si="4"/>
        <v>-13534</v>
      </c>
      <c r="R40" s="45">
        <f>+Q40</f>
        <v>-13534</v>
      </c>
      <c r="S40" s="45">
        <f t="shared" si="4"/>
        <v>-13534</v>
      </c>
      <c r="T40" s="45">
        <f t="shared" si="4"/>
        <v>-13534</v>
      </c>
      <c r="U40" s="45">
        <f t="shared" si="4"/>
        <v>-13534</v>
      </c>
      <c r="V40" s="45">
        <f>+U40</f>
        <v>-13534</v>
      </c>
      <c r="W40" s="45">
        <f>+V40</f>
        <v>-13534</v>
      </c>
      <c r="X40" s="45">
        <f t="shared" si="4"/>
        <v>10665927</v>
      </c>
      <c r="Y40" s="45">
        <f t="shared" si="4"/>
        <v>-10679461</v>
      </c>
      <c r="Z40" s="46">
        <f>+IF(X40&lt;&gt;0,+(Y40/X40)*100,0)</f>
        <v>-100.12689004903183</v>
      </c>
      <c r="AA40" s="47">
        <f t="shared" si="4"/>
        <v>42663720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3217028</v>
      </c>
      <c r="D7" s="18"/>
      <c r="E7" s="19">
        <v>14271060</v>
      </c>
      <c r="F7" s="20">
        <v>14271060</v>
      </c>
      <c r="G7" s="20"/>
      <c r="H7" s="20"/>
      <c r="I7" s="20">
        <v>266285</v>
      </c>
      <c r="J7" s="20">
        <v>266285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266285</v>
      </c>
      <c r="X7" s="20">
        <v>3567765</v>
      </c>
      <c r="Y7" s="20">
        <v>-3301480</v>
      </c>
      <c r="Z7" s="21">
        <v>-92.536363801988074</v>
      </c>
      <c r="AA7" s="22">
        <v>14271060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-326025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2891003</v>
      </c>
      <c r="D17" s="26">
        <f>SUM(D6:D16)</f>
        <v>0</v>
      </c>
      <c r="E17" s="27">
        <f t="shared" si="0"/>
        <v>14271060</v>
      </c>
      <c r="F17" s="28">
        <f t="shared" si="0"/>
        <v>14271060</v>
      </c>
      <c r="G17" s="28">
        <f t="shared" si="0"/>
        <v>0</v>
      </c>
      <c r="H17" s="28">
        <f t="shared" si="0"/>
        <v>0</v>
      </c>
      <c r="I17" s="28">
        <f t="shared" si="0"/>
        <v>266285</v>
      </c>
      <c r="J17" s="28">
        <f t="shared" si="0"/>
        <v>266285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266285</v>
      </c>
      <c r="X17" s="28">
        <f t="shared" si="0"/>
        <v>3567765</v>
      </c>
      <c r="Y17" s="28">
        <f t="shared" si="0"/>
        <v>-3301480</v>
      </c>
      <c r="Z17" s="29">
        <f>+IF(X17&lt;&gt;0,+(Y17/X17)*100,0)</f>
        <v>-92.536363801988074</v>
      </c>
      <c r="AA17" s="30">
        <f>SUM(AA6:AA16)</f>
        <v>14271060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2891003</v>
      </c>
      <c r="D38" s="32">
        <f>+D17+D27+D36</f>
        <v>0</v>
      </c>
      <c r="E38" s="33">
        <f t="shared" si="3"/>
        <v>14271060</v>
      </c>
      <c r="F38" s="2">
        <f t="shared" si="3"/>
        <v>14271060</v>
      </c>
      <c r="G38" s="2">
        <f t="shared" si="3"/>
        <v>0</v>
      </c>
      <c r="H38" s="2">
        <f t="shared" si="3"/>
        <v>0</v>
      </c>
      <c r="I38" s="2">
        <f t="shared" si="3"/>
        <v>266285</v>
      </c>
      <c r="J38" s="2">
        <f t="shared" si="3"/>
        <v>266285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266285</v>
      </c>
      <c r="X38" s="2">
        <f t="shared" si="3"/>
        <v>3567765</v>
      </c>
      <c r="Y38" s="2">
        <f t="shared" si="3"/>
        <v>-3301480</v>
      </c>
      <c r="Z38" s="34">
        <f>+IF(X38&lt;&gt;0,+(Y38/X38)*100,0)</f>
        <v>-92.536363801988074</v>
      </c>
      <c r="AA38" s="35">
        <f>+AA17+AA27+AA36</f>
        <v>14271060</v>
      </c>
    </row>
    <row r="39" spans="1:27" x14ac:dyDescent="0.25">
      <c r="A39" s="23" t="s">
        <v>60</v>
      </c>
      <c r="B39" s="17"/>
      <c r="C39" s="32">
        <v>15483315</v>
      </c>
      <c r="D39" s="32"/>
      <c r="E39" s="33">
        <v>-15483315</v>
      </c>
      <c r="F39" s="2">
        <v>-15483315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266285</v>
      </c>
      <c r="L39" s="2">
        <f>+K40+L60</f>
        <v>266285</v>
      </c>
      <c r="M39" s="2">
        <f>+L40+M60</f>
        <v>266285</v>
      </c>
      <c r="N39" s="2">
        <f>+K39</f>
        <v>266285</v>
      </c>
      <c r="O39" s="2">
        <f>+M40+O60</f>
        <v>266285</v>
      </c>
      <c r="P39" s="2">
        <f>+O40+P60</f>
        <v>266285</v>
      </c>
      <c r="Q39" s="2">
        <f>+P40+Q60</f>
        <v>266285</v>
      </c>
      <c r="R39" s="2">
        <f>+O39</f>
        <v>266285</v>
      </c>
      <c r="S39" s="2">
        <f>+Q40+S60</f>
        <v>266285</v>
      </c>
      <c r="T39" s="2">
        <f>+S40+T60</f>
        <v>266285</v>
      </c>
      <c r="U39" s="2">
        <f>+T40+U60</f>
        <v>266285</v>
      </c>
      <c r="V39" s="2">
        <f>+S39</f>
        <v>266285</v>
      </c>
      <c r="W39" s="2">
        <f>+G39</f>
        <v>0</v>
      </c>
      <c r="X39" s="2">
        <v>-15483315</v>
      </c>
      <c r="Y39" s="2">
        <f>+W39-X39</f>
        <v>15483315</v>
      </c>
      <c r="Z39" s="34">
        <f>+IF(X39&lt;&gt;0,+(Y39/X39)*100,0)</f>
        <v>-100</v>
      </c>
      <c r="AA39" s="35">
        <v>-15483315</v>
      </c>
    </row>
    <row r="40" spans="1:27" x14ac:dyDescent="0.25">
      <c r="A40" s="41" t="s">
        <v>62</v>
      </c>
      <c r="B40" s="42" t="s">
        <v>61</v>
      </c>
      <c r="C40" s="43">
        <f>+C38+C39</f>
        <v>18374318</v>
      </c>
      <c r="D40" s="43">
        <f t="shared" ref="D40:AA40" si="4">+D38+D39</f>
        <v>0</v>
      </c>
      <c r="E40" s="44">
        <f t="shared" si="4"/>
        <v>-1212255</v>
      </c>
      <c r="F40" s="45">
        <f t="shared" si="4"/>
        <v>-1212255</v>
      </c>
      <c r="G40" s="45">
        <f t="shared" si="4"/>
        <v>0</v>
      </c>
      <c r="H40" s="45">
        <f t="shared" si="4"/>
        <v>0</v>
      </c>
      <c r="I40" s="45">
        <f t="shared" si="4"/>
        <v>266285</v>
      </c>
      <c r="J40" s="45">
        <f>+I40</f>
        <v>266285</v>
      </c>
      <c r="K40" s="45">
        <f t="shared" si="4"/>
        <v>266285</v>
      </c>
      <c r="L40" s="45">
        <f t="shared" si="4"/>
        <v>266285</v>
      </c>
      <c r="M40" s="45">
        <f t="shared" si="4"/>
        <v>266285</v>
      </c>
      <c r="N40" s="45">
        <f>+M40</f>
        <v>266285</v>
      </c>
      <c r="O40" s="45">
        <f t="shared" si="4"/>
        <v>266285</v>
      </c>
      <c r="P40" s="45">
        <f t="shared" si="4"/>
        <v>266285</v>
      </c>
      <c r="Q40" s="45">
        <f t="shared" si="4"/>
        <v>266285</v>
      </c>
      <c r="R40" s="45">
        <f>+Q40</f>
        <v>266285</v>
      </c>
      <c r="S40" s="45">
        <f t="shared" si="4"/>
        <v>266285</v>
      </c>
      <c r="T40" s="45">
        <f t="shared" si="4"/>
        <v>266285</v>
      </c>
      <c r="U40" s="45">
        <f t="shared" si="4"/>
        <v>266285</v>
      </c>
      <c r="V40" s="45">
        <f>+U40</f>
        <v>266285</v>
      </c>
      <c r="W40" s="45">
        <f>+V40</f>
        <v>266285</v>
      </c>
      <c r="X40" s="45">
        <f t="shared" si="4"/>
        <v>-11915550</v>
      </c>
      <c r="Y40" s="45">
        <f t="shared" si="4"/>
        <v>12181835</v>
      </c>
      <c r="Z40" s="46">
        <f>+IF(X40&lt;&gt;0,+(Y40/X40)*100,0)</f>
        <v>-102.23476885246589</v>
      </c>
      <c r="AA40" s="47">
        <f t="shared" si="4"/>
        <v>-1212255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1863013</v>
      </c>
      <c r="F7" s="20">
        <v>1863013</v>
      </c>
      <c r="G7" s="20">
        <v>223094</v>
      </c>
      <c r="H7" s="20">
        <v>191691</v>
      </c>
      <c r="I7" s="20">
        <v>215239</v>
      </c>
      <c r="J7" s="20">
        <v>630024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630024</v>
      </c>
      <c r="X7" s="20">
        <v>465753</v>
      </c>
      <c r="Y7" s="20">
        <v>164271</v>
      </c>
      <c r="Z7" s="21">
        <v>35.269982157924908</v>
      </c>
      <c r="AA7" s="22">
        <v>1863013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-16971859</v>
      </c>
      <c r="F10" s="20">
        <v>-16971859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-4242966</v>
      </c>
      <c r="Y10" s="20">
        <v>4242966</v>
      </c>
      <c r="Z10" s="21">
        <v>-100</v>
      </c>
      <c r="AA10" s="22">
        <v>-16971859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8748</v>
      </c>
      <c r="H11" s="20">
        <v>15563</v>
      </c>
      <c r="I11" s="20">
        <v>15196</v>
      </c>
      <c r="J11" s="20">
        <v>39507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39507</v>
      </c>
      <c r="X11" s="20"/>
      <c r="Y11" s="20">
        <v>39507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-10466082</v>
      </c>
      <c r="F14" s="20">
        <v>-10466082</v>
      </c>
      <c r="G14" s="20">
        <v>-35690</v>
      </c>
      <c r="H14" s="20"/>
      <c r="I14" s="20"/>
      <c r="J14" s="20">
        <v>-35690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-35690</v>
      </c>
      <c r="X14" s="20">
        <v>-2616525</v>
      </c>
      <c r="Y14" s="20">
        <v>2580835</v>
      </c>
      <c r="Z14" s="21">
        <v>-98.63597710704083</v>
      </c>
      <c r="AA14" s="22">
        <v>-10466082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-25574928</v>
      </c>
      <c r="F17" s="28">
        <f t="shared" si="0"/>
        <v>-25574928</v>
      </c>
      <c r="G17" s="28">
        <f t="shared" si="0"/>
        <v>196152</v>
      </c>
      <c r="H17" s="28">
        <f t="shared" si="0"/>
        <v>207254</v>
      </c>
      <c r="I17" s="28">
        <f t="shared" si="0"/>
        <v>230435</v>
      </c>
      <c r="J17" s="28">
        <f t="shared" si="0"/>
        <v>633841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633841</v>
      </c>
      <c r="X17" s="28">
        <f t="shared" si="0"/>
        <v>-6393738</v>
      </c>
      <c r="Y17" s="28">
        <f t="shared" si="0"/>
        <v>7027579</v>
      </c>
      <c r="Z17" s="29">
        <f>+IF(X17&lt;&gt;0,+(Y17/X17)*100,0)</f>
        <v>-109.91346533123503</v>
      </c>
      <c r="AA17" s="30">
        <f>SUM(AA6:AA16)</f>
        <v>-25574928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-3044730</v>
      </c>
      <c r="H26" s="20">
        <v>-3780798</v>
      </c>
      <c r="I26" s="20">
        <v>-2063667</v>
      </c>
      <c r="J26" s="20">
        <v>-8889195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-8889195</v>
      </c>
      <c r="X26" s="20"/>
      <c r="Y26" s="20">
        <v>-8889195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-3044730</v>
      </c>
      <c r="H27" s="28">
        <f t="shared" si="1"/>
        <v>-3780798</v>
      </c>
      <c r="I27" s="28">
        <f t="shared" si="1"/>
        <v>-2063667</v>
      </c>
      <c r="J27" s="28">
        <f t="shared" si="1"/>
        <v>-8889195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-8889195</v>
      </c>
      <c r="X27" s="28">
        <f t="shared" si="1"/>
        <v>0</v>
      </c>
      <c r="Y27" s="28">
        <f t="shared" si="1"/>
        <v>-8889195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-25574928</v>
      </c>
      <c r="F38" s="2">
        <f t="shared" si="3"/>
        <v>-25574928</v>
      </c>
      <c r="G38" s="2">
        <f t="shared" si="3"/>
        <v>-2848578</v>
      </c>
      <c r="H38" s="2">
        <f t="shared" si="3"/>
        <v>-3573544</v>
      </c>
      <c r="I38" s="2">
        <f t="shared" si="3"/>
        <v>-1833232</v>
      </c>
      <c r="J38" s="2">
        <f t="shared" si="3"/>
        <v>-8255354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-8255354</v>
      </c>
      <c r="X38" s="2">
        <f t="shared" si="3"/>
        <v>-6393738</v>
      </c>
      <c r="Y38" s="2">
        <f t="shared" si="3"/>
        <v>-1861616</v>
      </c>
      <c r="Z38" s="34">
        <f>+IF(X38&lt;&gt;0,+(Y38/X38)*100,0)</f>
        <v>29.116238419528607</v>
      </c>
      <c r="AA38" s="35">
        <f>+AA17+AA27+AA36</f>
        <v>-25574928</v>
      </c>
    </row>
    <row r="39" spans="1:27" x14ac:dyDescent="0.25">
      <c r="A39" s="23" t="s">
        <v>60</v>
      </c>
      <c r="B39" s="17"/>
      <c r="C39" s="32"/>
      <c r="D39" s="32"/>
      <c r="E39" s="33">
        <v>-3463846</v>
      </c>
      <c r="F39" s="2">
        <v>-3463846</v>
      </c>
      <c r="G39" s="2">
        <v>-10431326</v>
      </c>
      <c r="H39" s="2">
        <f>+G40+H60</f>
        <v>-13279904</v>
      </c>
      <c r="I39" s="2">
        <f>+H40+I60</f>
        <v>-16853448</v>
      </c>
      <c r="J39" s="2">
        <f>+G39</f>
        <v>-10431326</v>
      </c>
      <c r="K39" s="2">
        <f>+I40+K60</f>
        <v>-18686680</v>
      </c>
      <c r="L39" s="2">
        <f>+K40+L60</f>
        <v>-18686680</v>
      </c>
      <c r="M39" s="2">
        <f>+L40+M60</f>
        <v>-18686680</v>
      </c>
      <c r="N39" s="2">
        <f>+K39</f>
        <v>-18686680</v>
      </c>
      <c r="O39" s="2">
        <f>+M40+O60</f>
        <v>-18686680</v>
      </c>
      <c r="P39" s="2">
        <f>+O40+P60</f>
        <v>-18686680</v>
      </c>
      <c r="Q39" s="2">
        <f>+P40+Q60</f>
        <v>-18686680</v>
      </c>
      <c r="R39" s="2">
        <f>+O39</f>
        <v>-18686680</v>
      </c>
      <c r="S39" s="2">
        <f>+Q40+S60</f>
        <v>-18686680</v>
      </c>
      <c r="T39" s="2">
        <f>+S40+T60</f>
        <v>-18686680</v>
      </c>
      <c r="U39" s="2">
        <f>+T40+U60</f>
        <v>-18686680</v>
      </c>
      <c r="V39" s="2">
        <f>+S39</f>
        <v>-18686680</v>
      </c>
      <c r="W39" s="2">
        <f>+G39</f>
        <v>-10431326</v>
      </c>
      <c r="X39" s="2">
        <v>-3463846</v>
      </c>
      <c r="Y39" s="2">
        <f>+W39-X39</f>
        <v>-6967480</v>
      </c>
      <c r="Z39" s="34">
        <f>+IF(X39&lt;&gt;0,+(Y39/X39)*100,0)</f>
        <v>201.14866538523941</v>
      </c>
      <c r="AA39" s="35">
        <v>-3463846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-29038774</v>
      </c>
      <c r="F40" s="45">
        <f t="shared" si="4"/>
        <v>-29038774</v>
      </c>
      <c r="G40" s="45">
        <f t="shared" si="4"/>
        <v>-13279904</v>
      </c>
      <c r="H40" s="45">
        <f t="shared" si="4"/>
        <v>-16853448</v>
      </c>
      <c r="I40" s="45">
        <f t="shared" si="4"/>
        <v>-18686680</v>
      </c>
      <c r="J40" s="45">
        <f>+I40</f>
        <v>-18686680</v>
      </c>
      <c r="K40" s="45">
        <f t="shared" si="4"/>
        <v>-18686680</v>
      </c>
      <c r="L40" s="45">
        <f t="shared" si="4"/>
        <v>-18686680</v>
      </c>
      <c r="M40" s="45">
        <f t="shared" si="4"/>
        <v>-18686680</v>
      </c>
      <c r="N40" s="45">
        <f>+M40</f>
        <v>-18686680</v>
      </c>
      <c r="O40" s="45">
        <f t="shared" si="4"/>
        <v>-18686680</v>
      </c>
      <c r="P40" s="45">
        <f t="shared" si="4"/>
        <v>-18686680</v>
      </c>
      <c r="Q40" s="45">
        <f t="shared" si="4"/>
        <v>-18686680</v>
      </c>
      <c r="R40" s="45">
        <f>+Q40</f>
        <v>-18686680</v>
      </c>
      <c r="S40" s="45">
        <f t="shared" si="4"/>
        <v>-18686680</v>
      </c>
      <c r="T40" s="45">
        <f t="shared" si="4"/>
        <v>-18686680</v>
      </c>
      <c r="U40" s="45">
        <f t="shared" si="4"/>
        <v>-18686680</v>
      </c>
      <c r="V40" s="45">
        <f>+U40</f>
        <v>-18686680</v>
      </c>
      <c r="W40" s="45">
        <f>+V40</f>
        <v>-18686680</v>
      </c>
      <c r="X40" s="45">
        <f t="shared" si="4"/>
        <v>-9857584</v>
      </c>
      <c r="Y40" s="45">
        <f t="shared" si="4"/>
        <v>-8829096</v>
      </c>
      <c r="Z40" s="46">
        <f>+IF(X40&lt;&gt;0,+(Y40/X40)*100,0)</f>
        <v>89.566530703669372</v>
      </c>
      <c r="AA40" s="47">
        <f t="shared" si="4"/>
        <v>-29038774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-10431326</v>
      </c>
      <c r="J60">
        <v>-10431326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570375</v>
      </c>
      <c r="D7" s="18"/>
      <c r="E7" s="19">
        <v>7484802</v>
      </c>
      <c r="F7" s="20">
        <v>7484802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1871202</v>
      </c>
      <c r="Y7" s="20">
        <v>-1871202</v>
      </c>
      <c r="Z7" s="21">
        <v>-100</v>
      </c>
      <c r="AA7" s="22">
        <v>7484802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-2012499</v>
      </c>
      <c r="F14" s="20">
        <v>-2012499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-503124</v>
      </c>
      <c r="Y14" s="20">
        <v>503124</v>
      </c>
      <c r="Z14" s="21">
        <v>-100</v>
      </c>
      <c r="AA14" s="22">
        <v>-2012499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570375</v>
      </c>
      <c r="D17" s="26">
        <f>SUM(D6:D16)</f>
        <v>0</v>
      </c>
      <c r="E17" s="27">
        <f t="shared" si="0"/>
        <v>5472303</v>
      </c>
      <c r="F17" s="28">
        <f t="shared" si="0"/>
        <v>5472303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1368078</v>
      </c>
      <c r="Y17" s="28">
        <f t="shared" si="0"/>
        <v>-1368078</v>
      </c>
      <c r="Z17" s="29">
        <f>+IF(X17&lt;&gt;0,+(Y17/X17)*100,0)</f>
        <v>-100</v>
      </c>
      <c r="AA17" s="30">
        <f>SUM(AA6:AA16)</f>
        <v>5472303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570375</v>
      </c>
      <c r="D38" s="32">
        <f>+D17+D27+D36</f>
        <v>0</v>
      </c>
      <c r="E38" s="33">
        <f t="shared" si="3"/>
        <v>5472303</v>
      </c>
      <c r="F38" s="2">
        <f t="shared" si="3"/>
        <v>5472303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1368078</v>
      </c>
      <c r="Y38" s="2">
        <f t="shared" si="3"/>
        <v>-1368078</v>
      </c>
      <c r="Z38" s="34">
        <f>+IF(X38&lt;&gt;0,+(Y38/X38)*100,0)</f>
        <v>-100</v>
      </c>
      <c r="AA38" s="35">
        <f>+AA17+AA27+AA36</f>
        <v>5472303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570375</v>
      </c>
      <c r="D40" s="43">
        <f t="shared" ref="D40:AA40" si="4">+D38+D39</f>
        <v>0</v>
      </c>
      <c r="E40" s="44">
        <f t="shared" si="4"/>
        <v>5472303</v>
      </c>
      <c r="F40" s="45">
        <f t="shared" si="4"/>
        <v>5472303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1368078</v>
      </c>
      <c r="Y40" s="45">
        <f t="shared" si="4"/>
        <v>-1368078</v>
      </c>
      <c r="Z40" s="46">
        <f>+IF(X40&lt;&gt;0,+(Y40/X40)*100,0)</f>
        <v>-100</v>
      </c>
      <c r="AA40" s="47">
        <f t="shared" si="4"/>
        <v>5472303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-144396904</v>
      </c>
      <c r="F26" s="20">
        <v>-144396904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-36099228</v>
      </c>
      <c r="Y26" s="20">
        <v>36099228</v>
      </c>
      <c r="Z26" s="21">
        <v>-100</v>
      </c>
      <c r="AA26" s="22">
        <v>-144396904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-144396904</v>
      </c>
      <c r="F27" s="28">
        <f t="shared" si="1"/>
        <v>-144396904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-36099228</v>
      </c>
      <c r="Y27" s="28">
        <f t="shared" si="1"/>
        <v>36099228</v>
      </c>
      <c r="Z27" s="29">
        <f>+IF(X27&lt;&gt;0,+(Y27/X27)*100,0)</f>
        <v>-100</v>
      </c>
      <c r="AA27" s="30">
        <f>SUM(AA21:AA26)</f>
        <v>-144396904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-144396904</v>
      </c>
      <c r="F38" s="2">
        <f t="shared" si="3"/>
        <v>-144396904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-36099228</v>
      </c>
      <c r="Y38" s="2">
        <f t="shared" si="3"/>
        <v>36099228</v>
      </c>
      <c r="Z38" s="34">
        <f>+IF(X38&lt;&gt;0,+(Y38/X38)*100,0)</f>
        <v>-100</v>
      </c>
      <c r="AA38" s="35">
        <f>+AA17+AA27+AA36</f>
        <v>-144396904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-144396904</v>
      </c>
      <c r="F40" s="45">
        <f t="shared" si="4"/>
        <v>-144396904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-36099228</v>
      </c>
      <c r="Y40" s="45">
        <f t="shared" si="4"/>
        <v>36099228</v>
      </c>
      <c r="Z40" s="46">
        <f>+IF(X40&lt;&gt;0,+(Y40/X40)*100,0)</f>
        <v>-100</v>
      </c>
      <c r="AA40" s="47">
        <f t="shared" si="4"/>
        <v>-144396904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74945897</v>
      </c>
      <c r="D7" s="18"/>
      <c r="E7" s="19">
        <v>88857711</v>
      </c>
      <c r="F7" s="20">
        <v>88857711</v>
      </c>
      <c r="G7" s="20">
        <v>6706488</v>
      </c>
      <c r="H7" s="20">
        <v>9835693</v>
      </c>
      <c r="I7" s="20">
        <v>6528150</v>
      </c>
      <c r="J7" s="20">
        <v>23070331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23070331</v>
      </c>
      <c r="X7" s="20">
        <v>28284009</v>
      </c>
      <c r="Y7" s="20">
        <v>-5213678</v>
      </c>
      <c r="Z7" s="21">
        <v>-18.433306254428075</v>
      </c>
      <c r="AA7" s="22">
        <v>88857711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1255374</v>
      </c>
      <c r="D11" s="18"/>
      <c r="E11" s="19">
        <v>23958727</v>
      </c>
      <c r="F11" s="20">
        <v>23958727</v>
      </c>
      <c r="G11" s="20">
        <v>89989</v>
      </c>
      <c r="H11" s="20">
        <v>294347</v>
      </c>
      <c r="I11" s="20">
        <v>117302</v>
      </c>
      <c r="J11" s="20">
        <v>501638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501638</v>
      </c>
      <c r="X11" s="20">
        <v>5989680</v>
      </c>
      <c r="Y11" s="20">
        <v>-5488042</v>
      </c>
      <c r="Z11" s="21">
        <v>-91.624961600619741</v>
      </c>
      <c r="AA11" s="22">
        <v>23958727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-48527758</v>
      </c>
      <c r="F14" s="20">
        <v>-48527758</v>
      </c>
      <c r="G14" s="20"/>
      <c r="H14" s="20">
        <v>-4138786</v>
      </c>
      <c r="I14" s="20">
        <v>-3661665</v>
      </c>
      <c r="J14" s="20">
        <v>-7800451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-7800451</v>
      </c>
      <c r="X14" s="20">
        <v>-8814540</v>
      </c>
      <c r="Y14" s="20">
        <v>1014089</v>
      </c>
      <c r="Z14" s="21">
        <v>-11.50472968527002</v>
      </c>
      <c r="AA14" s="22">
        <v>-48527758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76201271</v>
      </c>
      <c r="D17" s="26">
        <f>SUM(D6:D16)</f>
        <v>0</v>
      </c>
      <c r="E17" s="27">
        <f t="shared" si="0"/>
        <v>64288680</v>
      </c>
      <c r="F17" s="28">
        <f t="shared" si="0"/>
        <v>64288680</v>
      </c>
      <c r="G17" s="28">
        <f t="shared" si="0"/>
        <v>6796477</v>
      </c>
      <c r="H17" s="28">
        <f t="shared" si="0"/>
        <v>5991254</v>
      </c>
      <c r="I17" s="28">
        <f t="shared" si="0"/>
        <v>2983787</v>
      </c>
      <c r="J17" s="28">
        <f t="shared" si="0"/>
        <v>15771518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15771518</v>
      </c>
      <c r="X17" s="28">
        <f t="shared" si="0"/>
        <v>25459149</v>
      </c>
      <c r="Y17" s="28">
        <f t="shared" si="0"/>
        <v>-9687631</v>
      </c>
      <c r="Z17" s="29">
        <f>+IF(X17&lt;&gt;0,+(Y17/X17)*100,0)</f>
        <v>-38.051668576981896</v>
      </c>
      <c r="AA17" s="30">
        <f>SUM(AA6:AA16)</f>
        <v>64288680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-68295230</v>
      </c>
      <c r="D26" s="18"/>
      <c r="E26" s="19">
        <v>-109849000</v>
      </c>
      <c r="F26" s="20">
        <v>-109849000</v>
      </c>
      <c r="G26" s="20">
        <v>-4645278</v>
      </c>
      <c r="H26" s="20">
        <v>-1467159</v>
      </c>
      <c r="I26" s="20">
        <v>-456792</v>
      </c>
      <c r="J26" s="20">
        <v>-6569229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-6569229</v>
      </c>
      <c r="X26" s="20">
        <v>-27462249</v>
      </c>
      <c r="Y26" s="20">
        <v>20893020</v>
      </c>
      <c r="Z26" s="21">
        <v>-76.079056744405747</v>
      </c>
      <c r="AA26" s="22">
        <v>-109849000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-68295230</v>
      </c>
      <c r="D27" s="26">
        <f>SUM(D21:D26)</f>
        <v>0</v>
      </c>
      <c r="E27" s="27">
        <f t="shared" si="1"/>
        <v>-109849000</v>
      </c>
      <c r="F27" s="28">
        <f t="shared" si="1"/>
        <v>-109849000</v>
      </c>
      <c r="G27" s="28">
        <f t="shared" si="1"/>
        <v>-4645278</v>
      </c>
      <c r="H27" s="28">
        <f t="shared" si="1"/>
        <v>-1467159</v>
      </c>
      <c r="I27" s="28">
        <f t="shared" si="1"/>
        <v>-456792</v>
      </c>
      <c r="J27" s="28">
        <f t="shared" si="1"/>
        <v>-6569229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-6569229</v>
      </c>
      <c r="X27" s="28">
        <f t="shared" si="1"/>
        <v>-27462249</v>
      </c>
      <c r="Y27" s="28">
        <f t="shared" si="1"/>
        <v>20893020</v>
      </c>
      <c r="Z27" s="29">
        <f>+IF(X27&lt;&gt;0,+(Y27/X27)*100,0)</f>
        <v>-76.079056744405747</v>
      </c>
      <c r="AA27" s="30">
        <f>SUM(AA21:AA26)</f>
        <v>-109849000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7906041</v>
      </c>
      <c r="D38" s="32">
        <f>+D17+D27+D36</f>
        <v>0</v>
      </c>
      <c r="E38" s="33">
        <f t="shared" si="3"/>
        <v>-45560320</v>
      </c>
      <c r="F38" s="2">
        <f t="shared" si="3"/>
        <v>-45560320</v>
      </c>
      <c r="G38" s="2">
        <f t="shared" si="3"/>
        <v>2151199</v>
      </c>
      <c r="H38" s="2">
        <f t="shared" si="3"/>
        <v>4524095</v>
      </c>
      <c r="I38" s="2">
        <f t="shared" si="3"/>
        <v>2526995</v>
      </c>
      <c r="J38" s="2">
        <f t="shared" si="3"/>
        <v>9202289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9202289</v>
      </c>
      <c r="X38" s="2">
        <f t="shared" si="3"/>
        <v>-2003100</v>
      </c>
      <c r="Y38" s="2">
        <f t="shared" si="3"/>
        <v>11205389</v>
      </c>
      <c r="Z38" s="34">
        <f>+IF(X38&lt;&gt;0,+(Y38/X38)*100,0)</f>
        <v>-559.40237631670914</v>
      </c>
      <c r="AA38" s="35">
        <f>+AA17+AA27+AA36</f>
        <v>-45560320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2151199</v>
      </c>
      <c r="I39" s="2">
        <f>+H40+I60</f>
        <v>6675294</v>
      </c>
      <c r="J39" s="2">
        <f>+G39</f>
        <v>0</v>
      </c>
      <c r="K39" s="2">
        <f>+I40+K60</f>
        <v>9202289</v>
      </c>
      <c r="L39" s="2">
        <f>+K40+L60</f>
        <v>9202289</v>
      </c>
      <c r="M39" s="2">
        <f>+L40+M60</f>
        <v>9202289</v>
      </c>
      <c r="N39" s="2">
        <f>+K39</f>
        <v>9202289</v>
      </c>
      <c r="O39" s="2">
        <f>+M40+O60</f>
        <v>9202289</v>
      </c>
      <c r="P39" s="2">
        <f>+O40+P60</f>
        <v>9202289</v>
      </c>
      <c r="Q39" s="2">
        <f>+P40+Q60</f>
        <v>9202289</v>
      </c>
      <c r="R39" s="2">
        <f>+O39</f>
        <v>9202289</v>
      </c>
      <c r="S39" s="2">
        <f>+Q40+S60</f>
        <v>9202289</v>
      </c>
      <c r="T39" s="2">
        <f>+S40+T60</f>
        <v>9202289</v>
      </c>
      <c r="U39" s="2">
        <f>+T40+U60</f>
        <v>9202289</v>
      </c>
      <c r="V39" s="2">
        <f>+S39</f>
        <v>9202289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7906041</v>
      </c>
      <c r="D40" s="43">
        <f t="shared" ref="D40:AA40" si="4">+D38+D39</f>
        <v>0</v>
      </c>
      <c r="E40" s="44">
        <f t="shared" si="4"/>
        <v>-45560320</v>
      </c>
      <c r="F40" s="45">
        <f t="shared" si="4"/>
        <v>-45560320</v>
      </c>
      <c r="G40" s="45">
        <f t="shared" si="4"/>
        <v>2151199</v>
      </c>
      <c r="H40" s="45">
        <f t="shared" si="4"/>
        <v>6675294</v>
      </c>
      <c r="I40" s="45">
        <f t="shared" si="4"/>
        <v>9202289</v>
      </c>
      <c r="J40" s="45">
        <f>+I40</f>
        <v>9202289</v>
      </c>
      <c r="K40" s="45">
        <f t="shared" si="4"/>
        <v>9202289</v>
      </c>
      <c r="L40" s="45">
        <f t="shared" si="4"/>
        <v>9202289</v>
      </c>
      <c r="M40" s="45">
        <f t="shared" si="4"/>
        <v>9202289</v>
      </c>
      <c r="N40" s="45">
        <f>+M40</f>
        <v>9202289</v>
      </c>
      <c r="O40" s="45">
        <f t="shared" si="4"/>
        <v>9202289</v>
      </c>
      <c r="P40" s="45">
        <f t="shared" si="4"/>
        <v>9202289</v>
      </c>
      <c r="Q40" s="45">
        <f t="shared" si="4"/>
        <v>9202289</v>
      </c>
      <c r="R40" s="45">
        <f>+Q40</f>
        <v>9202289</v>
      </c>
      <c r="S40" s="45">
        <f t="shared" si="4"/>
        <v>9202289</v>
      </c>
      <c r="T40" s="45">
        <f t="shared" si="4"/>
        <v>9202289</v>
      </c>
      <c r="U40" s="45">
        <f t="shared" si="4"/>
        <v>9202289</v>
      </c>
      <c r="V40" s="45">
        <f>+U40</f>
        <v>9202289</v>
      </c>
      <c r="W40" s="45">
        <f>+V40</f>
        <v>9202289</v>
      </c>
      <c r="X40" s="45">
        <f t="shared" si="4"/>
        <v>-2003100</v>
      </c>
      <c r="Y40" s="45">
        <f t="shared" si="4"/>
        <v>11205389</v>
      </c>
      <c r="Z40" s="46">
        <f>+IF(X40&lt;&gt;0,+(Y40/X40)*100,0)</f>
        <v>-559.40237631670914</v>
      </c>
      <c r="AA40" s="47">
        <f t="shared" si="4"/>
        <v>-45560320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120138418</v>
      </c>
      <c r="D7" s="18"/>
      <c r="E7" s="19">
        <v>646038791</v>
      </c>
      <c r="F7" s="20">
        <v>646038791</v>
      </c>
      <c r="G7" s="20">
        <v>11864655</v>
      </c>
      <c r="H7" s="20">
        <v>13730340</v>
      </c>
      <c r="I7" s="20">
        <v>10537449</v>
      </c>
      <c r="J7" s="20">
        <v>36132444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36132444</v>
      </c>
      <c r="X7" s="20">
        <v>167579277</v>
      </c>
      <c r="Y7" s="20">
        <v>-131446833</v>
      </c>
      <c r="Z7" s="21">
        <v>-78.438596557496794</v>
      </c>
      <c r="AA7" s="22">
        <v>646038791</v>
      </c>
    </row>
    <row r="8" spans="1:27" x14ac:dyDescent="0.25">
      <c r="A8" s="23" t="s">
        <v>36</v>
      </c>
      <c r="B8" s="17" t="s">
        <v>32</v>
      </c>
      <c r="C8" s="18">
        <v>16007</v>
      </c>
      <c r="D8" s="18"/>
      <c r="E8" s="19">
        <v>958708</v>
      </c>
      <c r="F8" s="20">
        <v>958708</v>
      </c>
      <c r="G8" s="20"/>
      <c r="H8" s="20"/>
      <c r="I8" s="20">
        <v>-1950</v>
      </c>
      <c r="J8" s="20">
        <v>-1950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-1950</v>
      </c>
      <c r="X8" s="20">
        <v>239676</v>
      </c>
      <c r="Y8" s="20">
        <v>-241626</v>
      </c>
      <c r="Z8" s="21">
        <v>-100.81359835778301</v>
      </c>
      <c r="AA8" s="22">
        <v>958708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265240499</v>
      </c>
      <c r="F9" s="20">
        <v>265240499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66310125</v>
      </c>
      <c r="Y9" s="20">
        <v>-66310125</v>
      </c>
      <c r="Z9" s="21">
        <v>-100</v>
      </c>
      <c r="AA9" s="22">
        <v>265240499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-16971859</v>
      </c>
      <c r="F10" s="20">
        <v>-16971859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-4242966</v>
      </c>
      <c r="Y10" s="20">
        <v>4242966</v>
      </c>
      <c r="Z10" s="21">
        <v>-100</v>
      </c>
      <c r="AA10" s="22">
        <v>-16971859</v>
      </c>
    </row>
    <row r="11" spans="1:27" x14ac:dyDescent="0.25">
      <c r="A11" s="23" t="s">
        <v>39</v>
      </c>
      <c r="B11" s="17" t="s">
        <v>32</v>
      </c>
      <c r="C11" s="18">
        <v>1255374</v>
      </c>
      <c r="D11" s="18"/>
      <c r="E11" s="19">
        <v>39032147</v>
      </c>
      <c r="F11" s="20">
        <v>39032147</v>
      </c>
      <c r="G11" s="20">
        <v>98737</v>
      </c>
      <c r="H11" s="20">
        <v>309910</v>
      </c>
      <c r="I11" s="20">
        <v>135425</v>
      </c>
      <c r="J11" s="20">
        <v>544072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544072</v>
      </c>
      <c r="X11" s="20">
        <v>9758037</v>
      </c>
      <c r="Y11" s="20">
        <v>-9213965</v>
      </c>
      <c r="Z11" s="21">
        <v>-94.424370393348582</v>
      </c>
      <c r="AA11" s="22">
        <v>39032147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-4532617</v>
      </c>
      <c r="D14" s="18"/>
      <c r="E14" s="19">
        <v>-491332077</v>
      </c>
      <c r="F14" s="20">
        <v>-491332077</v>
      </c>
      <c r="G14" s="20">
        <v>-3471135</v>
      </c>
      <c r="H14" s="20">
        <v>-3722096</v>
      </c>
      <c r="I14" s="20">
        <v>-3333989</v>
      </c>
      <c r="J14" s="20">
        <v>-10527220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-10527220</v>
      </c>
      <c r="X14" s="20">
        <v>-119515626</v>
      </c>
      <c r="Y14" s="20">
        <v>108988406</v>
      </c>
      <c r="Z14" s="21">
        <v>-91.191762657043697</v>
      </c>
      <c r="AA14" s="22">
        <v>-491332077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-4930781</v>
      </c>
      <c r="F16" s="20">
        <v>-4930781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-1232694</v>
      </c>
      <c r="Y16" s="20">
        <v>1232694</v>
      </c>
      <c r="Z16" s="21">
        <v>-100</v>
      </c>
      <c r="AA16" s="22">
        <v>-4930781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116877182</v>
      </c>
      <c r="D17" s="26">
        <f>SUM(D6:D16)</f>
        <v>0</v>
      </c>
      <c r="E17" s="27">
        <f t="shared" si="0"/>
        <v>438035428</v>
      </c>
      <c r="F17" s="28">
        <f t="shared" si="0"/>
        <v>438035428</v>
      </c>
      <c r="G17" s="28">
        <f t="shared" si="0"/>
        <v>8492257</v>
      </c>
      <c r="H17" s="28">
        <f t="shared" si="0"/>
        <v>10318154</v>
      </c>
      <c r="I17" s="28">
        <f t="shared" si="0"/>
        <v>7336935</v>
      </c>
      <c r="J17" s="28">
        <f t="shared" si="0"/>
        <v>26147346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26147346</v>
      </c>
      <c r="X17" s="28">
        <f t="shared" si="0"/>
        <v>118895829</v>
      </c>
      <c r="Y17" s="28">
        <f t="shared" si="0"/>
        <v>-92748483</v>
      </c>
      <c r="Z17" s="29">
        <f>+IF(X17&lt;&gt;0,+(Y17/X17)*100,0)</f>
        <v>-78.008189000473678</v>
      </c>
      <c r="AA17" s="30">
        <f>SUM(AA6:AA16)</f>
        <v>438035428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-156769324</v>
      </c>
      <c r="D26" s="18"/>
      <c r="E26" s="19">
        <v>-440832118</v>
      </c>
      <c r="F26" s="20">
        <v>-440832118</v>
      </c>
      <c r="G26" s="20">
        <v>-19998649</v>
      </c>
      <c r="H26" s="20">
        <v>-11970654</v>
      </c>
      <c r="I26" s="20">
        <v>-2728766</v>
      </c>
      <c r="J26" s="20">
        <v>-34698069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-34698069</v>
      </c>
      <c r="X26" s="20">
        <v>-110208033</v>
      </c>
      <c r="Y26" s="20">
        <v>75509964</v>
      </c>
      <c r="Z26" s="21">
        <v>-68.515844031078927</v>
      </c>
      <c r="AA26" s="22">
        <v>-440832118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-156769324</v>
      </c>
      <c r="D27" s="26">
        <f>SUM(D21:D26)</f>
        <v>0</v>
      </c>
      <c r="E27" s="27">
        <f t="shared" si="1"/>
        <v>-440832118</v>
      </c>
      <c r="F27" s="28">
        <f t="shared" si="1"/>
        <v>-440832118</v>
      </c>
      <c r="G27" s="28">
        <f t="shared" si="1"/>
        <v>-19998649</v>
      </c>
      <c r="H27" s="28">
        <f t="shared" si="1"/>
        <v>-11970654</v>
      </c>
      <c r="I27" s="28">
        <f t="shared" si="1"/>
        <v>-2728766</v>
      </c>
      <c r="J27" s="28">
        <f t="shared" si="1"/>
        <v>-34698069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-34698069</v>
      </c>
      <c r="X27" s="28">
        <f t="shared" si="1"/>
        <v>-110208033</v>
      </c>
      <c r="Y27" s="28">
        <f t="shared" si="1"/>
        <v>75509964</v>
      </c>
      <c r="Z27" s="29">
        <f>+IF(X27&lt;&gt;0,+(Y27/X27)*100,0)</f>
        <v>-68.515844031078927</v>
      </c>
      <c r="AA27" s="30">
        <f>SUM(AA21:AA26)</f>
        <v>-440832118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-39892142</v>
      </c>
      <c r="D38" s="32">
        <f>+D17+D27+D36</f>
        <v>0</v>
      </c>
      <c r="E38" s="33">
        <f t="shared" si="3"/>
        <v>-2796690</v>
      </c>
      <c r="F38" s="2">
        <f t="shared" si="3"/>
        <v>-2796690</v>
      </c>
      <c r="G38" s="2">
        <f t="shared" si="3"/>
        <v>-11506392</v>
      </c>
      <c r="H38" s="2">
        <f t="shared" si="3"/>
        <v>-1652500</v>
      </c>
      <c r="I38" s="2">
        <f t="shared" si="3"/>
        <v>4608169</v>
      </c>
      <c r="J38" s="2">
        <f t="shared" si="3"/>
        <v>-8550723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-8550723</v>
      </c>
      <c r="X38" s="2">
        <f t="shared" si="3"/>
        <v>8687796</v>
      </c>
      <c r="Y38" s="2">
        <f t="shared" si="3"/>
        <v>-17238519</v>
      </c>
      <c r="Z38" s="34">
        <f>+IF(X38&lt;&gt;0,+(Y38/X38)*100,0)</f>
        <v>-198.42223505248052</v>
      </c>
      <c r="AA38" s="35">
        <f>+AA17+AA27+AA36</f>
        <v>-2796690</v>
      </c>
    </row>
    <row r="39" spans="1:27" x14ac:dyDescent="0.25">
      <c r="A39" s="23" t="s">
        <v>60</v>
      </c>
      <c r="B39" s="17"/>
      <c r="C39" s="32">
        <v>101142614</v>
      </c>
      <c r="D39" s="32"/>
      <c r="E39" s="33">
        <v>-18947161</v>
      </c>
      <c r="F39" s="2">
        <v>-18947161</v>
      </c>
      <c r="G39" s="2">
        <v>70742839</v>
      </c>
      <c r="H39" s="2">
        <f>+G40+H60</f>
        <v>59236447</v>
      </c>
      <c r="I39" s="2">
        <f>+H40+I60</f>
        <v>57583947</v>
      </c>
      <c r="J39" s="2">
        <f>+G39</f>
        <v>70742839</v>
      </c>
      <c r="K39" s="2">
        <f>+I40+K60</f>
        <v>62192116</v>
      </c>
      <c r="L39" s="2">
        <f>+K40+L60</f>
        <v>62192116</v>
      </c>
      <c r="M39" s="2">
        <f>+L40+M60</f>
        <v>62192116</v>
      </c>
      <c r="N39" s="2">
        <f>+K39</f>
        <v>62192116</v>
      </c>
      <c r="O39" s="2">
        <f>+M40+O60</f>
        <v>62192116</v>
      </c>
      <c r="P39" s="2">
        <f>+O40+P60</f>
        <v>62192116</v>
      </c>
      <c r="Q39" s="2">
        <f>+P40+Q60</f>
        <v>62192116</v>
      </c>
      <c r="R39" s="2">
        <f>+O39</f>
        <v>62192116</v>
      </c>
      <c r="S39" s="2">
        <f>+Q40+S60</f>
        <v>62192116</v>
      </c>
      <c r="T39" s="2">
        <f>+S40+T60</f>
        <v>62192116</v>
      </c>
      <c r="U39" s="2">
        <f>+T40+U60</f>
        <v>62192116</v>
      </c>
      <c r="V39" s="2">
        <f>+S39</f>
        <v>62192116</v>
      </c>
      <c r="W39" s="2">
        <f>+G39</f>
        <v>70742839</v>
      </c>
      <c r="X39" s="2">
        <v>-18947161</v>
      </c>
      <c r="Y39" s="2">
        <f>+W39-X39</f>
        <v>89690000</v>
      </c>
      <c r="Z39" s="34">
        <f>+IF(X39&lt;&gt;0,+(Y39/X39)*100,0)</f>
        <v>-473.36907096530183</v>
      </c>
      <c r="AA39" s="35">
        <v>-18947161</v>
      </c>
    </row>
    <row r="40" spans="1:27" x14ac:dyDescent="0.25">
      <c r="A40" s="41" t="s">
        <v>62</v>
      </c>
      <c r="B40" s="42" t="s">
        <v>61</v>
      </c>
      <c r="C40" s="43">
        <f>+C38+C39</f>
        <v>61250472</v>
      </c>
      <c r="D40" s="43">
        <f t="shared" ref="D40:AA40" si="4">+D38+D39</f>
        <v>0</v>
      </c>
      <c r="E40" s="44">
        <f t="shared" si="4"/>
        <v>-21743851</v>
      </c>
      <c r="F40" s="45">
        <f t="shared" si="4"/>
        <v>-21743851</v>
      </c>
      <c r="G40" s="45">
        <f t="shared" si="4"/>
        <v>59236447</v>
      </c>
      <c r="H40" s="45">
        <f t="shared" si="4"/>
        <v>57583947</v>
      </c>
      <c r="I40" s="45">
        <f t="shared" si="4"/>
        <v>62192116</v>
      </c>
      <c r="J40" s="45">
        <f>+I40</f>
        <v>62192116</v>
      </c>
      <c r="K40" s="45">
        <f t="shared" si="4"/>
        <v>62192116</v>
      </c>
      <c r="L40" s="45">
        <f t="shared" si="4"/>
        <v>62192116</v>
      </c>
      <c r="M40" s="45">
        <f t="shared" si="4"/>
        <v>62192116</v>
      </c>
      <c r="N40" s="45">
        <f>+M40</f>
        <v>62192116</v>
      </c>
      <c r="O40" s="45">
        <f t="shared" si="4"/>
        <v>62192116</v>
      </c>
      <c r="P40" s="45">
        <f t="shared" si="4"/>
        <v>62192116</v>
      </c>
      <c r="Q40" s="45">
        <f t="shared" si="4"/>
        <v>62192116</v>
      </c>
      <c r="R40" s="45">
        <f>+Q40</f>
        <v>62192116</v>
      </c>
      <c r="S40" s="45">
        <f t="shared" si="4"/>
        <v>62192116</v>
      </c>
      <c r="T40" s="45">
        <f t="shared" si="4"/>
        <v>62192116</v>
      </c>
      <c r="U40" s="45">
        <f t="shared" si="4"/>
        <v>62192116</v>
      </c>
      <c r="V40" s="45">
        <f>+U40</f>
        <v>62192116</v>
      </c>
      <c r="W40" s="45">
        <f>+V40</f>
        <v>62192116</v>
      </c>
      <c r="X40" s="45">
        <f t="shared" si="4"/>
        <v>-10259365</v>
      </c>
      <c r="Y40" s="45">
        <f t="shared" si="4"/>
        <v>72451481</v>
      </c>
      <c r="Z40" s="46">
        <f>+IF(X40&lt;&gt;0,+(Y40/X40)*100,0)</f>
        <v>-706.19849279170785</v>
      </c>
      <c r="AA40" s="47">
        <f t="shared" si="4"/>
        <v>-21743851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70742839</v>
      </c>
      <c r="J60">
        <v>70742839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D086AF3-8403-435A-92B1-63672468ABF2}"/>
</file>

<file path=customXml/itemProps2.xml><?xml version="1.0" encoding="utf-8"?>
<ds:datastoreItem xmlns:ds="http://schemas.openxmlformats.org/officeDocument/2006/customXml" ds:itemID="{E52AEBAC-2E10-42BD-AF8A-626447CEB720}"/>
</file>

<file path=customXml/itemProps3.xml><?xml version="1.0" encoding="utf-8"?>
<ds:datastoreItem xmlns:ds="http://schemas.openxmlformats.org/officeDocument/2006/customXml" ds:itemID="{BDE7DF2B-837F-49D4-8E5C-91EC3952EA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2025-11-07T13:52:05Z</dcterms:created>
  <dcterms:modified xsi:type="dcterms:W3CDTF">2025-11-07T13:53:00Z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